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charts/chart3.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SUMMARY DASHBOARD" sheetId="12" r:id="rId1"/>
    <sheet name="REG+OCC BY CLASS FEBRUARY 2014" sheetId="1" r:id="rId2"/>
    <sheet name="REG+OCC BY CLASS FY 2013-2014" sheetId="2" r:id="rId3"/>
    <sheet name="REG+OCC BY CLASS CY 2014" sheetId="3" r:id="rId4"/>
    <sheet name="REG+OCC BY REGION FEBRUARY 2014" sheetId="4" r:id="rId5"/>
    <sheet name="REG+OCC BY REGION FY 2013-2014" sheetId="5" r:id="rId6"/>
    <sheet name="REG+OCC BY REGION CY 2014" sheetId="6" r:id="rId7"/>
    <sheet name="ARR$ FEBRUARY 2014" sheetId="15" r:id="rId8"/>
    <sheet name="ARR$ BY REGION FY 13-14" sheetId="16" r:id="rId9"/>
    <sheet name="ARR$ BY AREA FY 13-14" sheetId="17" r:id="rId10"/>
    <sheet name="ARR$ BY REGION CY 2014" sheetId="18" r:id="rId11"/>
    <sheet name="ARR$ BY AREA CY 2014" sheetId="19" r:id="rId12"/>
    <sheet name="CONTACTO" sheetId="13" r:id="rId13"/>
    <sheet name="GLOSSARY" sheetId="14" r:id="rId14"/>
  </sheets>
  <externalReferences>
    <externalReference r:id="rId15"/>
  </externalReferences>
  <definedNames>
    <definedName name="_xlnm.Print_Area" localSheetId="11">'ARR$ BY AREA CY 2014'!$A$1:$O$39</definedName>
    <definedName name="_xlnm.Print_Area" localSheetId="9">'ARR$ BY AREA FY 13-14'!$A$1:$O$39</definedName>
    <definedName name="_xlnm.Print_Area" localSheetId="10">'ARR$ BY REGION CY 2014'!$A$1:$O$69</definedName>
    <definedName name="_xlnm.Print_Area" localSheetId="8">'ARR$ BY REGION FY 13-14'!$A$1:$O$69</definedName>
    <definedName name="_xlnm.Print_Area" localSheetId="1">'REG+OCC BY CLASS FEBRUARY 2014'!$A$1:$W$30</definedName>
    <definedName name="_xlnm.Print_Area" localSheetId="0">'SUMMARY DASHBOARD'!$A$1:$L$32</definedName>
  </definedNames>
  <calcPr calcId="124519"/>
</workbook>
</file>

<file path=xl/calcChain.xml><?xml version="1.0" encoding="utf-8"?>
<calcChain xmlns="http://schemas.openxmlformats.org/spreadsheetml/2006/main">
  <c r="G16" i="12"/>
  <c r="F16"/>
  <c r="E16"/>
  <c r="G11"/>
  <c r="F11"/>
  <c r="E11"/>
  <c r="F56" l="1"/>
  <c r="E56"/>
  <c r="F55"/>
  <c r="E55"/>
  <c r="F54"/>
  <c r="E54"/>
  <c r="G21"/>
  <c r="F21"/>
  <c r="E21"/>
  <c r="G20"/>
  <c r="F20"/>
  <c r="E20"/>
  <c r="G15"/>
  <c r="F15"/>
  <c r="E15"/>
  <c r="G8"/>
  <c r="F8"/>
  <c r="E8"/>
  <c r="V47" i="6" l="1"/>
  <c r="I47"/>
  <c r="T47"/>
  <c r="J47"/>
  <c r="G47"/>
  <c r="J46"/>
  <c r="T46"/>
  <c r="G46"/>
  <c r="D46"/>
  <c r="J45"/>
  <c r="T45"/>
  <c r="G45"/>
  <c r="T44"/>
  <c r="G44"/>
  <c r="J44"/>
  <c r="V35"/>
  <c r="T35"/>
  <c r="S35"/>
  <c r="P35"/>
  <c r="J35"/>
  <c r="I35"/>
  <c r="G35"/>
  <c r="F35"/>
  <c r="W34"/>
  <c r="T34"/>
  <c r="S34"/>
  <c r="Q34"/>
  <c r="J34"/>
  <c r="I34"/>
  <c r="F34"/>
  <c r="V33"/>
  <c r="T33"/>
  <c r="T37" s="1"/>
  <c r="P33"/>
  <c r="I33"/>
  <c r="G33"/>
  <c r="T47" i="5"/>
  <c r="J47"/>
  <c r="G47"/>
  <c r="T46"/>
  <c r="T45"/>
  <c r="J45"/>
  <c r="G45"/>
  <c r="J44"/>
  <c r="V35"/>
  <c r="T35"/>
  <c r="S35"/>
  <c r="Q35"/>
  <c r="N35" s="1"/>
  <c r="P35"/>
  <c r="J35"/>
  <c r="I35"/>
  <c r="G35"/>
  <c r="F35"/>
  <c r="W34"/>
  <c r="T34"/>
  <c r="S34"/>
  <c r="U34" s="1"/>
  <c r="P34"/>
  <c r="J34"/>
  <c r="I34"/>
  <c r="G34"/>
  <c r="F34"/>
  <c r="W33"/>
  <c r="V33"/>
  <c r="S33"/>
  <c r="J33"/>
  <c r="I33"/>
  <c r="F33"/>
  <c r="T47" i="4"/>
  <c r="J47"/>
  <c r="G47"/>
  <c r="T46"/>
  <c r="T45"/>
  <c r="J45"/>
  <c r="G45"/>
  <c r="F44"/>
  <c r="J44"/>
  <c r="W35"/>
  <c r="V35"/>
  <c r="T35"/>
  <c r="S35"/>
  <c r="Q35"/>
  <c r="P35"/>
  <c r="J35"/>
  <c r="I35"/>
  <c r="G35"/>
  <c r="W34"/>
  <c r="T34"/>
  <c r="S34"/>
  <c r="P34"/>
  <c r="J34"/>
  <c r="I34"/>
  <c r="G34"/>
  <c r="F34"/>
  <c r="W33"/>
  <c r="V33"/>
  <c r="S33"/>
  <c r="J33"/>
  <c r="I33"/>
  <c r="F33"/>
  <c r="U34" i="6" l="1"/>
  <c r="U35"/>
  <c r="K47"/>
  <c r="N34"/>
  <c r="K35"/>
  <c r="U35" i="5"/>
  <c r="N35" i="4"/>
  <c r="U35"/>
  <c r="Q44" i="6"/>
  <c r="N44" s="1"/>
  <c r="Q45"/>
  <c r="N45" s="1"/>
  <c r="P46"/>
  <c r="C47"/>
  <c r="S47"/>
  <c r="U47" s="1"/>
  <c r="F43"/>
  <c r="J43"/>
  <c r="J49" s="1"/>
  <c r="Q43"/>
  <c r="I44"/>
  <c r="K44" s="1"/>
  <c r="I45"/>
  <c r="K45" s="1"/>
  <c r="P45"/>
  <c r="Q47"/>
  <c r="N47" s="1"/>
  <c r="K34"/>
  <c r="D34"/>
  <c r="Z34" s="1"/>
  <c r="H35"/>
  <c r="D45"/>
  <c r="I37"/>
  <c r="P37"/>
  <c r="W44"/>
  <c r="W45"/>
  <c r="P47"/>
  <c r="C35"/>
  <c r="Y35" s="1"/>
  <c r="S43"/>
  <c r="W43"/>
  <c r="V44"/>
  <c r="Q46"/>
  <c r="N46" s="1"/>
  <c r="F47"/>
  <c r="H47" s="1"/>
  <c r="M35"/>
  <c r="V45"/>
  <c r="D35"/>
  <c r="D44"/>
  <c r="D47"/>
  <c r="D33"/>
  <c r="Q33"/>
  <c r="R33" s="1"/>
  <c r="V34"/>
  <c r="V37" s="1"/>
  <c r="W35"/>
  <c r="F46"/>
  <c r="H46" s="1"/>
  <c r="S46"/>
  <c r="U46" s="1"/>
  <c r="W46"/>
  <c r="Z46" s="1"/>
  <c r="F33"/>
  <c r="J33"/>
  <c r="J37" s="1"/>
  <c r="S33"/>
  <c r="M33" s="1"/>
  <c r="W33"/>
  <c r="G34"/>
  <c r="G37" s="1"/>
  <c r="P34"/>
  <c r="Q35"/>
  <c r="N35" s="1"/>
  <c r="P44"/>
  <c r="S37" i="5"/>
  <c r="F45"/>
  <c r="H45" s="1"/>
  <c r="P45"/>
  <c r="Q43"/>
  <c r="Q44"/>
  <c r="W44"/>
  <c r="Q46"/>
  <c r="N46" s="1"/>
  <c r="S47"/>
  <c r="U47" s="1"/>
  <c r="I37"/>
  <c r="K33"/>
  <c r="P43"/>
  <c r="V37"/>
  <c r="X33"/>
  <c r="M34"/>
  <c r="M35"/>
  <c r="O35" s="1"/>
  <c r="R35"/>
  <c r="V44"/>
  <c r="S45"/>
  <c r="U45" s="1"/>
  <c r="I47"/>
  <c r="K47" s="1"/>
  <c r="Q47"/>
  <c r="N47" s="1"/>
  <c r="G43"/>
  <c r="T43"/>
  <c r="T49" s="1"/>
  <c r="Q45"/>
  <c r="N45" s="1"/>
  <c r="W45"/>
  <c r="I45"/>
  <c r="K45" s="1"/>
  <c r="P47"/>
  <c r="V47"/>
  <c r="J37"/>
  <c r="K34"/>
  <c r="K35"/>
  <c r="H34"/>
  <c r="H35"/>
  <c r="F37"/>
  <c r="V45"/>
  <c r="S46"/>
  <c r="U46" s="1"/>
  <c r="I44"/>
  <c r="K44" s="1"/>
  <c r="D35"/>
  <c r="G46"/>
  <c r="D47"/>
  <c r="Q33"/>
  <c r="V34"/>
  <c r="W35"/>
  <c r="Z35" s="1"/>
  <c r="G44"/>
  <c r="T44"/>
  <c r="J46"/>
  <c r="C33"/>
  <c r="Y33" s="1"/>
  <c r="G33"/>
  <c r="G37" s="1"/>
  <c r="P33"/>
  <c r="T33"/>
  <c r="T37" s="1"/>
  <c r="Q34"/>
  <c r="N34" s="1"/>
  <c r="T43" i="4"/>
  <c r="G43"/>
  <c r="W37"/>
  <c r="Q43"/>
  <c r="X33"/>
  <c r="X35"/>
  <c r="V44"/>
  <c r="S44"/>
  <c r="W44"/>
  <c r="S45"/>
  <c r="U45" s="1"/>
  <c r="Q46"/>
  <c r="N46" s="1"/>
  <c r="I46"/>
  <c r="I47"/>
  <c r="K47" s="1"/>
  <c r="V47"/>
  <c r="Q47"/>
  <c r="N47" s="1"/>
  <c r="I37"/>
  <c r="K33"/>
  <c r="P43"/>
  <c r="M34"/>
  <c r="M35"/>
  <c r="R35"/>
  <c r="Q45"/>
  <c r="N45" s="1"/>
  <c r="W45"/>
  <c r="I45"/>
  <c r="K45" s="1"/>
  <c r="V46"/>
  <c r="P47"/>
  <c r="J37"/>
  <c r="H34"/>
  <c r="K35"/>
  <c r="K34"/>
  <c r="P45"/>
  <c r="V45"/>
  <c r="S47"/>
  <c r="U47" s="1"/>
  <c r="C35"/>
  <c r="S37"/>
  <c r="I44"/>
  <c r="K44" s="1"/>
  <c r="S46"/>
  <c r="U46" s="1"/>
  <c r="U34"/>
  <c r="F45"/>
  <c r="H45" s="1"/>
  <c r="G46"/>
  <c r="D47"/>
  <c r="Q33"/>
  <c r="V34"/>
  <c r="V37" s="1"/>
  <c r="F35"/>
  <c r="H35" s="1"/>
  <c r="G44"/>
  <c r="H44" s="1"/>
  <c r="T44"/>
  <c r="J46"/>
  <c r="C33"/>
  <c r="Y33" s="1"/>
  <c r="G33"/>
  <c r="G37" s="1"/>
  <c r="P33"/>
  <c r="T33"/>
  <c r="T37" s="1"/>
  <c r="Q34"/>
  <c r="N34" s="1"/>
  <c r="D33"/>
  <c r="H34" i="6" l="1"/>
  <c r="D37"/>
  <c r="K37"/>
  <c r="N44" i="5"/>
  <c r="U33"/>
  <c r="R34" i="4"/>
  <c r="O35"/>
  <c r="T49"/>
  <c r="O34"/>
  <c r="F37"/>
  <c r="H37" s="1"/>
  <c r="U37"/>
  <c r="H33"/>
  <c r="F45" i="6"/>
  <c r="H45" s="1"/>
  <c r="C33"/>
  <c r="F37"/>
  <c r="H37" s="1"/>
  <c r="H33"/>
  <c r="X34"/>
  <c r="V43"/>
  <c r="R45"/>
  <c r="M34"/>
  <c r="O34" s="1"/>
  <c r="R34"/>
  <c r="I46"/>
  <c r="K46" s="1"/>
  <c r="G43"/>
  <c r="G49" s="1"/>
  <c r="Z45"/>
  <c r="E47"/>
  <c r="Z35"/>
  <c r="O35"/>
  <c r="Y47"/>
  <c r="Z44"/>
  <c r="K33"/>
  <c r="X35"/>
  <c r="V46"/>
  <c r="F44"/>
  <c r="H44" s="1"/>
  <c r="P43"/>
  <c r="R47"/>
  <c r="M47"/>
  <c r="O47" s="1"/>
  <c r="Q49"/>
  <c r="R35"/>
  <c r="M44"/>
  <c r="O44" s="1"/>
  <c r="R44"/>
  <c r="Z33"/>
  <c r="W37"/>
  <c r="Z37" s="1"/>
  <c r="S45"/>
  <c r="U45" s="1"/>
  <c r="S44"/>
  <c r="U44" s="1"/>
  <c r="T43"/>
  <c r="T49" s="1"/>
  <c r="Q37"/>
  <c r="N37" s="1"/>
  <c r="N33"/>
  <c r="O33" s="1"/>
  <c r="W47"/>
  <c r="C46"/>
  <c r="E46" s="1"/>
  <c r="I43"/>
  <c r="C34"/>
  <c r="E34" s="1"/>
  <c r="X45"/>
  <c r="X44"/>
  <c r="R37"/>
  <c r="M46"/>
  <c r="O46" s="1"/>
  <c r="R46"/>
  <c r="C44"/>
  <c r="E44" s="1"/>
  <c r="X33"/>
  <c r="S37"/>
  <c r="U37" s="1"/>
  <c r="U33"/>
  <c r="E35"/>
  <c r="F43" i="5"/>
  <c r="J43"/>
  <c r="J49" s="1"/>
  <c r="F44"/>
  <c r="H44" s="1"/>
  <c r="D43"/>
  <c r="R47"/>
  <c r="M47"/>
  <c r="O47" s="1"/>
  <c r="S43"/>
  <c r="S44"/>
  <c r="U44" s="1"/>
  <c r="R33"/>
  <c r="P37"/>
  <c r="M33"/>
  <c r="F46"/>
  <c r="H46" s="1"/>
  <c r="Q37"/>
  <c r="N37" s="1"/>
  <c r="N33"/>
  <c r="W47"/>
  <c r="Z47" s="1"/>
  <c r="C47"/>
  <c r="E47" s="1"/>
  <c r="R43"/>
  <c r="W43"/>
  <c r="I46"/>
  <c r="K46" s="1"/>
  <c r="X34"/>
  <c r="X44"/>
  <c r="N43"/>
  <c r="Q49"/>
  <c r="N49" s="1"/>
  <c r="M45"/>
  <c r="O45" s="1"/>
  <c r="R45"/>
  <c r="D33"/>
  <c r="R34"/>
  <c r="D34"/>
  <c r="Z34" s="1"/>
  <c r="W37"/>
  <c r="H37"/>
  <c r="C35"/>
  <c r="G49"/>
  <c r="K37"/>
  <c r="U37"/>
  <c r="W46"/>
  <c r="I43"/>
  <c r="C34"/>
  <c r="E34" s="1"/>
  <c r="C44"/>
  <c r="Y44" s="1"/>
  <c r="C46"/>
  <c r="H33"/>
  <c r="D46"/>
  <c r="X35"/>
  <c r="O34"/>
  <c r="F47"/>
  <c r="H47" s="1"/>
  <c r="P46"/>
  <c r="V43"/>
  <c r="X45"/>
  <c r="V46"/>
  <c r="P44"/>
  <c r="Z33" i="4"/>
  <c r="X37"/>
  <c r="R33"/>
  <c r="P37"/>
  <c r="M33"/>
  <c r="Q37"/>
  <c r="N37" s="1"/>
  <c r="N33"/>
  <c r="W47"/>
  <c r="Z47" s="1"/>
  <c r="C46"/>
  <c r="J43"/>
  <c r="J49" s="1"/>
  <c r="P44"/>
  <c r="P49" s="1"/>
  <c r="P46"/>
  <c r="X45"/>
  <c r="S43"/>
  <c r="M43" s="1"/>
  <c r="E33"/>
  <c r="R47"/>
  <c r="M47"/>
  <c r="O47" s="1"/>
  <c r="R43"/>
  <c r="W43"/>
  <c r="W46"/>
  <c r="C44"/>
  <c r="F47"/>
  <c r="H47" s="1"/>
  <c r="D35"/>
  <c r="Z35" s="1"/>
  <c r="F43"/>
  <c r="Y46"/>
  <c r="D34"/>
  <c r="Z34" s="1"/>
  <c r="D46"/>
  <c r="K46"/>
  <c r="U44"/>
  <c r="Y35"/>
  <c r="K37"/>
  <c r="C34"/>
  <c r="Y34" s="1"/>
  <c r="C47"/>
  <c r="E47" s="1"/>
  <c r="X44"/>
  <c r="N43"/>
  <c r="Q44"/>
  <c r="N44" s="1"/>
  <c r="F46"/>
  <c r="H46" s="1"/>
  <c r="U33"/>
  <c r="I43"/>
  <c r="X34"/>
  <c r="V43"/>
  <c r="M45"/>
  <c r="O45" s="1"/>
  <c r="R45"/>
  <c r="G49"/>
  <c r="E46" i="5" l="1"/>
  <c r="Z46"/>
  <c r="Y47"/>
  <c r="C37"/>
  <c r="Y37" s="1"/>
  <c r="O43" i="4"/>
  <c r="Q49"/>
  <c r="N49" s="1"/>
  <c r="Z46"/>
  <c r="E34"/>
  <c r="X47"/>
  <c r="X46"/>
  <c r="Y47"/>
  <c r="E46"/>
  <c r="K43" i="6"/>
  <c r="I49"/>
  <c r="K49" s="1"/>
  <c r="D43"/>
  <c r="Y46"/>
  <c r="X46"/>
  <c r="R43"/>
  <c r="P49"/>
  <c r="M43"/>
  <c r="C45"/>
  <c r="X43"/>
  <c r="V49"/>
  <c r="N43"/>
  <c r="Y34"/>
  <c r="N49"/>
  <c r="X37"/>
  <c r="F49"/>
  <c r="H49" s="1"/>
  <c r="S49"/>
  <c r="U49" s="1"/>
  <c r="C43"/>
  <c r="Y43" s="1"/>
  <c r="M37"/>
  <c r="O37" s="1"/>
  <c r="H43"/>
  <c r="U43"/>
  <c r="Z47"/>
  <c r="X47"/>
  <c r="E33"/>
  <c r="C37"/>
  <c r="Y33"/>
  <c r="Y44"/>
  <c r="M45"/>
  <c r="O45" s="1"/>
  <c r="W49"/>
  <c r="D45" i="5"/>
  <c r="Z45" s="1"/>
  <c r="C45"/>
  <c r="S49"/>
  <c r="U49" s="1"/>
  <c r="U43"/>
  <c r="M44"/>
  <c r="O44" s="1"/>
  <c r="R44"/>
  <c r="M46"/>
  <c r="O46" s="1"/>
  <c r="R46"/>
  <c r="K43"/>
  <c r="I49"/>
  <c r="K49" s="1"/>
  <c r="E35"/>
  <c r="Y35"/>
  <c r="D44"/>
  <c r="Z44" s="1"/>
  <c r="F49"/>
  <c r="H49" s="1"/>
  <c r="H43"/>
  <c r="Y46"/>
  <c r="X46"/>
  <c r="X43"/>
  <c r="V49"/>
  <c r="D37"/>
  <c r="Z37" s="1"/>
  <c r="Z33"/>
  <c r="M37"/>
  <c r="O37" s="1"/>
  <c r="R37"/>
  <c r="C43"/>
  <c r="Y43" s="1"/>
  <c r="W49"/>
  <c r="Z43"/>
  <c r="X47"/>
  <c r="P49"/>
  <c r="M43"/>
  <c r="O43" s="1"/>
  <c r="E33"/>
  <c r="O33"/>
  <c r="X37"/>
  <c r="Y34"/>
  <c r="C43" i="4"/>
  <c r="F49"/>
  <c r="H49" s="1"/>
  <c r="H43"/>
  <c r="M37"/>
  <c r="O37" s="1"/>
  <c r="R37"/>
  <c r="X43"/>
  <c r="V49"/>
  <c r="Y43"/>
  <c r="D43"/>
  <c r="D45"/>
  <c r="Z45" s="1"/>
  <c r="C45"/>
  <c r="D44"/>
  <c r="Z44" s="1"/>
  <c r="K43"/>
  <c r="I49"/>
  <c r="K49" s="1"/>
  <c r="W49"/>
  <c r="S49"/>
  <c r="U49" s="1"/>
  <c r="U43"/>
  <c r="Y44"/>
  <c r="E35"/>
  <c r="O33"/>
  <c r="C37"/>
  <c r="D37"/>
  <c r="Z37" s="1"/>
  <c r="M46"/>
  <c r="O46" s="1"/>
  <c r="R46"/>
  <c r="M44"/>
  <c r="O44" s="1"/>
  <c r="R44"/>
  <c r="D49" i="5" l="1"/>
  <c r="R49" i="4"/>
  <c r="D49"/>
  <c r="Z49" s="1"/>
  <c r="E44"/>
  <c r="E43" i="6"/>
  <c r="C49"/>
  <c r="E49" s="1"/>
  <c r="M49"/>
  <c r="O49" s="1"/>
  <c r="R49"/>
  <c r="D49"/>
  <c r="Z43"/>
  <c r="X49"/>
  <c r="E45"/>
  <c r="Y45"/>
  <c r="Z49"/>
  <c r="O43"/>
  <c r="E37"/>
  <c r="Y37"/>
  <c r="M49" i="5"/>
  <c r="O49" s="1"/>
  <c r="R49"/>
  <c r="E43"/>
  <c r="C49"/>
  <c r="E49" s="1"/>
  <c r="X49"/>
  <c r="E45"/>
  <c r="Y45"/>
  <c r="Z49"/>
  <c r="E37"/>
  <c r="E44"/>
  <c r="X49" i="4"/>
  <c r="E37"/>
  <c r="Y37"/>
  <c r="E43"/>
  <c r="C49"/>
  <c r="E49" s="1"/>
  <c r="E45"/>
  <c r="Y45"/>
  <c r="Z43"/>
  <c r="M49"/>
  <c r="O49" s="1"/>
  <c r="Y49" i="5" l="1"/>
  <c r="Y49" i="6"/>
  <c r="Y49" i="4"/>
  <c r="I28" i="3" l="1"/>
  <c r="H28"/>
  <c r="F28"/>
  <c r="E28"/>
</calcChain>
</file>

<file path=xl/sharedStrings.xml><?xml version="1.0" encoding="utf-8"?>
<sst xmlns="http://schemas.openxmlformats.org/spreadsheetml/2006/main" count="1048" uniqueCount="202">
  <si>
    <t xml:space="preserve">TOTAL </t>
  </si>
  <si>
    <t>%</t>
  </si>
  <si>
    <t>NON</t>
  </si>
  <si>
    <t xml:space="preserve">CHANGE IN </t>
  </si>
  <si>
    <t>ROOM NIGHTS</t>
  </si>
  <si>
    <t>AVERAGE</t>
  </si>
  <si>
    <t>FEBRUARY</t>
  </si>
  <si>
    <t>REGISTRATIONS</t>
  </si>
  <si>
    <t>CHANGE</t>
  </si>
  <si>
    <t>RESIDENTS</t>
  </si>
  <si>
    <t>OCCUPANCY</t>
  </si>
  <si>
    <t>OCCUPIED</t>
  </si>
  <si>
    <t>AVAILABLE</t>
  </si>
  <si>
    <t>GUEST</t>
  </si>
  <si>
    <t>LENGTH OF STAY</t>
  </si>
  <si>
    <t>2014/2013</t>
  </si>
  <si>
    <t>GRAND TOTAL</t>
  </si>
  <si>
    <t>ALL HOTELS</t>
  </si>
  <si>
    <t xml:space="preserve">  METROPOLITAN TOTAL</t>
  </si>
  <si>
    <t xml:space="preserve">  NON-METRO AREA TOTAL</t>
  </si>
  <si>
    <t>PARADORES</t>
  </si>
  <si>
    <t xml:space="preserve"> TOURIST HOTELS</t>
  </si>
  <si>
    <t xml:space="preserve">        METROPOLITAN</t>
  </si>
  <si>
    <t xml:space="preserve">        NON-METRO</t>
  </si>
  <si>
    <t xml:space="preserve"> COMMERCIAL HOTELS</t>
  </si>
  <si>
    <t>YEAR 2013-REVISED</t>
  </si>
  <si>
    <t>FISCAL-2013-2014</t>
  </si>
  <si>
    <t>ROOMS NIGHT</t>
  </si>
  <si>
    <t>AS OF</t>
  </si>
  <si>
    <t>FEBRUARY 2014</t>
  </si>
  <si>
    <t xml:space="preserve"> ALL HOTELS</t>
  </si>
  <si>
    <t xml:space="preserve">     METROPOLITAN TOTAL</t>
  </si>
  <si>
    <t xml:space="preserve">     NON-METRO AREA TOTAL</t>
  </si>
  <si>
    <t xml:space="preserve"> PARADORES</t>
  </si>
  <si>
    <t xml:space="preserve">     TOURIST HOTELS</t>
  </si>
  <si>
    <t xml:space="preserve">     COMMERCIAL HOTELS</t>
  </si>
  <si>
    <t>CALENDAR YEAR 2013</t>
  </si>
  <si>
    <t>(AS OF FEBRUARY)</t>
  </si>
  <si>
    <t>REGISTRATIONS AND OCCUPANCY RATE</t>
  </si>
  <si>
    <t>FOR THE MONTH OF FEBRUARY 2014</t>
  </si>
  <si>
    <t>Total Registration</t>
  </si>
  <si>
    <t>Change %</t>
  </si>
  <si>
    <t>Non-Residents</t>
  </si>
  <si>
    <t>Residents</t>
  </si>
  <si>
    <t>Occupancy Rate %</t>
  </si>
  <si>
    <t>Change</t>
  </si>
  <si>
    <t>Rooms Nights Rented</t>
  </si>
  <si>
    <t>Rooms Nights Available</t>
  </si>
  <si>
    <t>Guests</t>
  </si>
  <si>
    <t>Average Length of Stay</t>
  </si>
  <si>
    <t>Region</t>
  </si>
  <si>
    <t>Classification By Number of Rooms</t>
  </si>
  <si>
    <t>14/13</t>
  </si>
  <si>
    <t>Metropolitan 1/</t>
  </si>
  <si>
    <t>80 or less Rooms</t>
  </si>
  <si>
    <t>81 to 200</t>
  </si>
  <si>
    <t>Over 200</t>
  </si>
  <si>
    <t>Sub Total</t>
  </si>
  <si>
    <t>West (Porta del Sol)</t>
  </si>
  <si>
    <t>East Central</t>
  </si>
  <si>
    <t>South (Porta Caribe)</t>
  </si>
  <si>
    <t>81 to 200 &amp; Over 200</t>
  </si>
  <si>
    <t>North Central</t>
  </si>
  <si>
    <t>Grand Total All Lodgings 2/</t>
  </si>
  <si>
    <t>Paradores</t>
  </si>
  <si>
    <t>BY NUMBER OF ROOMS AS OF FEBRUARY 2014</t>
  </si>
  <si>
    <t>BY REGION AS OF FEBRUARY 2014</t>
  </si>
  <si>
    <t>1/ Metropolitan Region includes the following municipalities: Bayamón, Cataño, Guaynabo, San Juan and Carolina.</t>
  </si>
  <si>
    <t>2/ Includes Paradores.</t>
  </si>
  <si>
    <t>FISCAL YEAR 2013-2014</t>
  </si>
  <si>
    <t xml:space="preserve"> AS OF FEBRUARY 2014</t>
  </si>
  <si>
    <t>CALENDAR YEAR 2014</t>
  </si>
  <si>
    <t>BY REGION - FEBRUARY 2014</t>
  </si>
  <si>
    <t>Classification by</t>
  </si>
  <si>
    <t>Average Room Rate $</t>
  </si>
  <si>
    <t>CHANGE %</t>
  </si>
  <si>
    <t>Number of Rooms</t>
  </si>
  <si>
    <t>February 2014</t>
  </si>
  <si>
    <t>February 2013</t>
  </si>
  <si>
    <t>Metropolitan</t>
  </si>
  <si>
    <t>Grand Total</t>
  </si>
  <si>
    <t>BY AREA - FEBRUARY 2014</t>
  </si>
  <si>
    <t>Area</t>
  </si>
  <si>
    <t>Metro</t>
  </si>
  <si>
    <t>Non Metro</t>
  </si>
  <si>
    <t>PARADORES - FEBRUARY 2014</t>
  </si>
  <si>
    <t>FISCAL YEAR 2013-2014 P</t>
  </si>
  <si>
    <t>Class By Num of Rooms</t>
  </si>
  <si>
    <t>2013 Jul</t>
  </si>
  <si>
    <t>2013 Aug</t>
  </si>
  <si>
    <t>2013 Sep</t>
  </si>
  <si>
    <t>2013 Oct</t>
  </si>
  <si>
    <t>2013 Nov</t>
  </si>
  <si>
    <t>2013 Dec</t>
  </si>
  <si>
    <t>2014 Jan</t>
  </si>
  <si>
    <t>2014 Feb</t>
  </si>
  <si>
    <t>2014 Mar</t>
  </si>
  <si>
    <t>2014 Apr</t>
  </si>
  <si>
    <t>2014 May</t>
  </si>
  <si>
    <t>2014 Jun</t>
  </si>
  <si>
    <t>ARR $</t>
  </si>
  <si>
    <t>FISCAL YEAR 2012-2013 R</t>
  </si>
  <si>
    <t>2012 Jul</t>
  </si>
  <si>
    <t>2012 Aug</t>
  </si>
  <si>
    <t>2012 Sep</t>
  </si>
  <si>
    <t>2012 Oct</t>
  </si>
  <si>
    <t>2012 Nov</t>
  </si>
  <si>
    <t>2012 Dec</t>
  </si>
  <si>
    <t>2013 Jan</t>
  </si>
  <si>
    <t>2013 Feb</t>
  </si>
  <si>
    <t>2013 Mar</t>
  </si>
  <si>
    <t>2013 Apr</t>
  </si>
  <si>
    <t>2013 May</t>
  </si>
  <si>
    <t>2013 Jun</t>
  </si>
  <si>
    <t>PERCENTAGE CHANGE:  FISCAL YEAR 2013-2014 vs 2012-2013</t>
  </si>
  <si>
    <t>JUL</t>
  </si>
  <si>
    <t>AUG</t>
  </si>
  <si>
    <t>SEP</t>
  </si>
  <si>
    <t>OCT</t>
  </si>
  <si>
    <t>NOV</t>
  </si>
  <si>
    <t>DEC</t>
  </si>
  <si>
    <t>JAN</t>
  </si>
  <si>
    <t>FEB</t>
  </si>
  <si>
    <t>MAR</t>
  </si>
  <si>
    <t>APR</t>
  </si>
  <si>
    <t>MAY</t>
  </si>
  <si>
    <t>JUN</t>
  </si>
  <si>
    <t>July</t>
  </si>
  <si>
    <t>Aug</t>
  </si>
  <si>
    <t>Sep</t>
  </si>
  <si>
    <t>Oct</t>
  </si>
  <si>
    <t>Nov</t>
  </si>
  <si>
    <t>Dec</t>
  </si>
  <si>
    <t>Jan</t>
  </si>
  <si>
    <t>Feb</t>
  </si>
  <si>
    <t>Mar</t>
  </si>
  <si>
    <t>Apr</t>
  </si>
  <si>
    <t>May</t>
  </si>
  <si>
    <t>Jun</t>
  </si>
  <si>
    <t>CALENDAR YEAR 2014 P</t>
  </si>
  <si>
    <t>2014 Jul</t>
  </si>
  <si>
    <t>2014 Aug</t>
  </si>
  <si>
    <t>2014 Sep</t>
  </si>
  <si>
    <t>2014 Oct</t>
  </si>
  <si>
    <t>2014 Nov</t>
  </si>
  <si>
    <t>2014 Dec</t>
  </si>
  <si>
    <t>CALENDAR YEAR 2013 R</t>
  </si>
  <si>
    <t>PERCENTAGE CHANGE:  CALENDAR YEAR 2014 vs 2013</t>
  </si>
  <si>
    <t>ADR $</t>
  </si>
  <si>
    <t>Jul</t>
  </si>
  <si>
    <t>PRTC MONTHLY STATISTICS REPORT</t>
  </si>
  <si>
    <t>REGISTRATION AND OCCUPANCY SURVEY DATA FOR ENDORSED LODGINGS*</t>
  </si>
  <si>
    <t>Occupancy %</t>
  </si>
  <si>
    <t>ARR$</t>
  </si>
  <si>
    <t>FISCAL YEAR 2014 VS. 2013</t>
  </si>
  <si>
    <t>Rooms Occupied</t>
  </si>
  <si>
    <t>Rooms Available</t>
  </si>
  <si>
    <t>* Sample includes 107 endorsed hotels and paradors representing over 12,500 rooms and over 95% of endorsed universe.</t>
  </si>
  <si>
    <t>PRTC - Registration and Occupancy %/ Average Room Rate (ARR$) Report Surveys</t>
  </si>
  <si>
    <t xml:space="preserve">by: Carlos Acobis </t>
  </si>
  <si>
    <t>Total Registrations</t>
  </si>
  <si>
    <t>Persona responsable</t>
  </si>
  <si>
    <t>Nombre:</t>
  </si>
  <si>
    <t>Carlos Acobis</t>
  </si>
  <si>
    <t>Puesto:</t>
  </si>
  <si>
    <t>Analista Estudios de Mercado</t>
  </si>
  <si>
    <t>Dirección postal:</t>
  </si>
  <si>
    <t>P.O. Box 9023960 San Juan, PR 00919</t>
  </si>
  <si>
    <t>Dirección física:</t>
  </si>
  <si>
    <t>Edif.La Princesa #2 Paseo La Princesa San Juan PR 00901</t>
  </si>
  <si>
    <t>Teléfono (o tel. directo):</t>
  </si>
  <si>
    <t>(787) 721-2400 x- 2147</t>
  </si>
  <si>
    <t>Fax:</t>
  </si>
  <si>
    <t>(787) 721-6561</t>
  </si>
  <si>
    <t>Correo electrónico:</t>
  </si>
  <si>
    <t>carlos.acobis@tourism.pr.gov</t>
  </si>
  <si>
    <t>Fecha de publicación</t>
  </si>
  <si>
    <t>Fechas esperadas de publicación de próximos informes</t>
  </si>
  <si>
    <t>(1) Mensual</t>
  </si>
  <si>
    <t>8 de noviembre de 2012, 10 de diciembre de 2012.</t>
  </si>
  <si>
    <t xml:space="preserve">Para obtener una copia de este informe </t>
  </si>
  <si>
    <r>
      <t xml:space="preserve">Cómo obtener este informe: (1) visite </t>
    </r>
    <r>
      <rPr>
        <u/>
        <sz val="10"/>
        <rFont val="Calibri"/>
        <family val="2"/>
      </rPr>
      <t/>
    </r>
  </si>
  <si>
    <t>http://www.estadisticas.gobierno.pr/iepr/Inventario/tabid/186/ctl/view_detail/mid/775/report_id/305d4ed8-9913-4b0a-8ff8-a09e36ea92a3/Default.aspx</t>
  </si>
  <si>
    <t xml:space="preserve">(2) envíe su solicitud por correo electrónico: cacobis@prtourism.com, (3) llame al (787) 721-2400 x-2147, (4) envíe su solicitud por fax al (787) 721-6561, (5) envíe su solicitud por correo a P.O. Box 9023960 San Juan, PR 00919, o (6) visite la oficina de Estudios del Mercado, Compañía de Turismo de Puerto Rico (CTPR), Edif.La Princesa #2 Paseo La Princesa San Juan PR 00901,  Lunes a Viernes de 8:00 am a 12:00 am y 1:00 pm a 4:30 pm. </t>
  </si>
  <si>
    <t>El informe está disponible en papel y en el siguiente formato electrónico:  Excel, PDF-scan y Papel.</t>
  </si>
  <si>
    <t>Este inforrme es de distribucición gratuita.</t>
  </si>
  <si>
    <t>Fuentes de información</t>
  </si>
  <si>
    <t>Las estadísticas presentadas en este informe provienen de la información provista por los hoteles endosados por la Compañía de Turismo.  En específico, se obtiene la información de los sistemas de registro de huespedes en los hoteles.</t>
  </si>
  <si>
    <t>Marco legal o administrativo</t>
  </si>
  <si>
    <t xml:space="preserve">El artículo 5(q) de la Ley Núm. 10 del 18 de junio de 1970, según enmendada, dispone que la Compañía tendrá y podrá ejercer los derechos, deberes y poderes que sean necesarios o convenientes para promover, desarrollar y mejorar la industria turística, incluyendo, pero sin intención de limitar, los siguientes: (q) Requerirle a las empresas de turismo endosadas por la Compañía que operen en Puerto Rico, que suministren la información estadística necesaria, por vía electrónica o manual, para desarrollar una base de datos que contribuya al mercadeo y planificación efectiva de la actividad turística. En el caso de la vía manual, la Compañía establecerá, mediante reglamento, un período de transición razonable hasta tanto y en cuanto se complete la recolección de las estadísticas por vía electrónica. Cada empresa de turismo deberá designar una persona contacto que esté a cargo de proveer las estadísticas necesarias a la Compañía de Turismo. Los requerimientos de esta sección a la Compañía de Turismo y a las empresas de turismo tendrán carácter obligatorio y deberán ser contestados dentro del término dispuesto por la Compañía de Turismo. En específico y sin limitar, las empresas de turismo endosadas por la Compañía que operen en Puerto Rico y que registren huéspedes en sus facilidades, vendrán obligadas a suministrar los datos de los registros de los huéspedes, siete (7) días calendario después del cierre del mes en cuestión. El incumplimiento con dichos requerimientos, constituirá una violación a la obligación establecida en este capítulo de producir la información estadística pertinente. Dicha información se suplirá con carácter confidencial, en tanto y en cuanto la misma identifique datos íntimos o secretos de negocios que se puedan atar a personas naturales o jurídicos particulares. Sin embargo, se harán disponibles al público en general las cifras y datos agregados y los productos y análisis estadísticos que no identifiquen datos íntimos o secretos de negocios. Dicha información se suplirá con carácter confidencial haciéndose disponibles las cifras agregadas a las empresas turísticas que las suplieron (sin divulgar datos individuales de las hospederías o empresas), así como a los inversionistas potenciales para ayudarles en el desarrollo de sus planes.
</t>
  </si>
  <si>
    <t>TOURISM STATISTICAL TERMS</t>
  </si>
  <si>
    <r>
      <t>1.</t>
    </r>
    <r>
      <rPr>
        <sz val="7"/>
        <rFont val="Times New Roman"/>
        <family val="1"/>
      </rPr>
      <t>   </t>
    </r>
    <r>
      <rPr>
        <b/>
        <i/>
        <sz val="12"/>
        <rFont val="Arial"/>
        <family val="2"/>
      </rPr>
      <t>Total Registrations or Arrivals</t>
    </r>
    <r>
      <rPr>
        <i/>
        <sz val="12"/>
        <rFont val="Arial"/>
        <family val="2"/>
      </rPr>
      <t xml:space="preserve"> </t>
    </r>
    <r>
      <rPr>
        <sz val="12"/>
        <rFont val="Arial"/>
        <family val="2"/>
      </rPr>
      <t>- refers to those visitors that stay or are registered at least one night in a hotel, Parador or guest house (children of guests count as adults for statistical purposes).  This figure must include both residents and non-resident registrations and it is completed in a monthly basis.</t>
    </r>
  </si>
  <si>
    <r>
      <t>a.</t>
    </r>
    <r>
      <rPr>
        <sz val="7"/>
        <rFont val="Times New Roman"/>
        <family val="1"/>
      </rPr>
      <t xml:space="preserve">      </t>
    </r>
    <r>
      <rPr>
        <b/>
        <i/>
        <sz val="12"/>
        <rFont val="Arial"/>
        <family val="2"/>
      </rPr>
      <t>Non residents registrations</t>
    </r>
    <r>
      <rPr>
        <i/>
        <sz val="12"/>
        <rFont val="Arial"/>
        <family val="2"/>
      </rPr>
      <t xml:space="preserve"> </t>
    </r>
    <r>
      <rPr>
        <sz val="12"/>
        <rFont val="Arial"/>
        <family val="2"/>
      </rPr>
      <t>- refers to those guests registered in tourism accommodations, who have their residence in a country other than the one he is visiting.</t>
    </r>
  </si>
  <si>
    <r>
      <t>b.</t>
    </r>
    <r>
      <rPr>
        <sz val="7"/>
        <rFont val="Times New Roman"/>
        <family val="1"/>
      </rPr>
      <t xml:space="preserve">   </t>
    </r>
    <r>
      <rPr>
        <b/>
        <i/>
        <sz val="12"/>
        <rFont val="Arial"/>
        <family val="2"/>
      </rPr>
      <t>Residents registrations</t>
    </r>
    <r>
      <rPr>
        <i/>
        <sz val="12"/>
        <rFont val="Arial"/>
        <family val="2"/>
      </rPr>
      <t xml:space="preserve"> </t>
    </r>
    <r>
      <rPr>
        <sz val="12"/>
        <rFont val="Arial"/>
        <family val="2"/>
      </rPr>
      <t>- refers to guests, residents of Puerto Rico, registered in tourism accommodations.</t>
    </r>
  </si>
  <si>
    <r>
      <t>2.</t>
    </r>
    <r>
      <rPr>
        <sz val="7"/>
        <rFont val="Times New Roman"/>
        <family val="1"/>
      </rPr>
      <t>   </t>
    </r>
    <r>
      <rPr>
        <b/>
        <i/>
        <sz val="12"/>
        <rFont val="Arial"/>
        <family val="2"/>
      </rPr>
      <t>Total Guests</t>
    </r>
    <r>
      <rPr>
        <i/>
        <sz val="12"/>
        <rFont val="Arial"/>
        <family val="2"/>
      </rPr>
      <t xml:space="preserve"> -</t>
    </r>
    <r>
      <rPr>
        <sz val="12"/>
        <rFont val="Arial"/>
        <family val="2"/>
      </rPr>
      <t xml:space="preserve"> record the total number of daily guests, including new guests, staying on the accommodation on a particular day.  The monthly total is calculated on the basis of daily total guests.</t>
    </r>
  </si>
  <si>
    <r>
      <t>3.</t>
    </r>
    <r>
      <rPr>
        <sz val="7"/>
        <rFont val="Times New Roman"/>
        <family val="1"/>
      </rPr>
      <t>   </t>
    </r>
    <r>
      <rPr>
        <b/>
        <i/>
        <sz val="12"/>
        <rFont val="Arial"/>
        <family val="2"/>
      </rPr>
      <t>Total Rooms Available</t>
    </r>
    <r>
      <rPr>
        <i/>
        <sz val="12"/>
        <rFont val="Arial"/>
        <family val="2"/>
      </rPr>
      <t xml:space="preserve"> (room-nights available) </t>
    </r>
    <r>
      <rPr>
        <sz val="12"/>
        <rFont val="Arial"/>
        <family val="2"/>
      </rPr>
      <t>- stands for the number of nights each room is available for occupancy during a specified period of time, usually a month.</t>
    </r>
  </si>
  <si>
    <r>
      <t>4.</t>
    </r>
    <r>
      <rPr>
        <sz val="7"/>
        <rFont val="Times New Roman"/>
        <family val="1"/>
      </rPr>
      <t>   </t>
    </r>
    <r>
      <rPr>
        <b/>
        <i/>
        <sz val="12"/>
        <rFont val="Arial"/>
        <family val="2"/>
      </rPr>
      <t>Total Rooms Rented</t>
    </r>
    <r>
      <rPr>
        <i/>
        <sz val="12"/>
        <rFont val="Arial"/>
        <family val="2"/>
      </rPr>
      <t xml:space="preserve"> (room-nights occupied)</t>
    </r>
    <r>
      <rPr>
        <sz val="12"/>
        <rFont val="Arial"/>
        <family val="2"/>
      </rPr>
      <t xml:space="preserve"> – refers to the number of nights each room is occupied, including the complimentary rooms, during a specified period of time, usually a month.</t>
    </r>
  </si>
  <si>
    <r>
      <t>5.</t>
    </r>
    <r>
      <rPr>
        <sz val="7"/>
        <rFont val="Times New Roman"/>
        <family val="1"/>
      </rPr>
      <t>  </t>
    </r>
    <r>
      <rPr>
        <b/>
        <i/>
        <sz val="12"/>
        <rFont val="Arial"/>
        <family val="2"/>
      </rPr>
      <t>Average Length of Stay</t>
    </r>
    <r>
      <rPr>
        <sz val="12"/>
        <rFont val="Arial"/>
        <family val="2"/>
      </rPr>
      <t xml:space="preserve"> - indicates the average number of nights each guest stays in an accommodation.  This figure is obtained as the relation of total guests divided by total registrations or arrivals.  </t>
    </r>
  </si>
  <si>
    <r>
      <t>6.</t>
    </r>
    <r>
      <rPr>
        <sz val="7"/>
        <rFont val="Times New Roman"/>
        <family val="1"/>
      </rPr>
      <t xml:space="preserve">    </t>
    </r>
    <r>
      <rPr>
        <b/>
        <i/>
        <sz val="12"/>
        <rFont val="Arial"/>
        <family val="2"/>
      </rPr>
      <t xml:space="preserve">Occupancy % </t>
    </r>
    <r>
      <rPr>
        <i/>
        <sz val="12"/>
        <rFont val="Arial"/>
        <family val="2"/>
      </rPr>
      <t>(Occupancy Rate)</t>
    </r>
    <r>
      <rPr>
        <sz val="12"/>
        <rFont val="Arial"/>
        <family val="2"/>
      </rPr>
      <t xml:space="preserve"> – the percentage of available rooms occupied for a given period.  It is computed by dividing the number of rooms occupied for a period by the number of rooms available for the same period.  </t>
    </r>
  </si>
  <si>
    <r>
      <rPr>
        <sz val="12"/>
        <color rgb="FF000000"/>
        <rFont val="Arial"/>
        <family val="2"/>
      </rPr>
      <t>7.</t>
    </r>
    <r>
      <rPr>
        <b/>
        <i/>
        <sz val="12"/>
        <color rgb="FF000000"/>
        <rFont val="Arial"/>
        <family val="2"/>
      </rPr>
      <t xml:space="preserve">  Average Daily Rate (ADR)</t>
    </r>
    <r>
      <rPr>
        <sz val="12"/>
        <color rgb="FF000000"/>
        <rFont val="Arial"/>
        <family val="2"/>
      </rPr>
      <t xml:space="preserve"> – an average of the monetary value for a room night stay in the accommodation during a specified period of time.  </t>
    </r>
  </si>
  <si>
    <t>30 de mayo de 2014</t>
  </si>
  <si>
    <t>For the month of February 2014, while the occupancy percentage dropped 0.9 points, total rooms occupied increased by 0.1%.  Specifically, 323 more rooms sold while room supply gained 1.3% with 4,935 additional rooms.  Total registrations up by 3.7% from 180,818 in 2013 to 187,506 in 2014.  Non-residents registrations exceeded last year by 5.7%; on the other hand, residents experienced a drop of 3.0% on guest arrivals.   The Average Room Rate (ARR$) for the month rose 15.4% with a selling rate of $171.72 in 2014 vs. $148.81 in 2013.  Fiscal Year To Date 2013-2014 shows no change on occupancy rate.  Both room demand and supply closed with a decline of 0.8%.  The (ARR$) for fiscal period 2014 turned out 11.7% ahead of 2013, closing at $145.35 vs. $130.16.  As for Paradores, the occupancy rate for February 2014 indicate an improvement of 3.5 points when compared with last year 2013.  Total registrations for Paradores ended with a descent of 8.4% from 8,889 in 2013 to 8,141 in 2014.  Average Room Rate (ARR$) for Paradores surpassed 2013 by 4.3% for a total gain of $3.59.</t>
  </si>
</sst>
</file>

<file path=xl/styles.xml><?xml version="1.0" encoding="utf-8"?>
<styleSheet xmlns="http://schemas.openxmlformats.org/spreadsheetml/2006/main">
  <numFmts count="9">
    <numFmt numFmtId="8" formatCode="&quot;$&quot;#,##0.00_);[Red]\(&quot;$&quot;#,##0.00\)"/>
    <numFmt numFmtId="43" formatCode="_(* #,##0.00_);_(* \(#,##0.00\);_(* &quot;-&quot;??_);_(@_)"/>
    <numFmt numFmtId="164" formatCode="dd\-mmm\-yy_)"/>
    <numFmt numFmtId="165" formatCode="0.0"/>
    <numFmt numFmtId="166" formatCode="0.0%"/>
    <numFmt numFmtId="167" formatCode="mmmm\-yy"/>
    <numFmt numFmtId="168" formatCode="0.0_)"/>
    <numFmt numFmtId="169" formatCode="0.0_);[Red]\-0.0_)"/>
    <numFmt numFmtId="170" formatCode="#,##0.0"/>
  </numFmts>
  <fonts count="76">
    <font>
      <sz val="10"/>
      <name val="Arial"/>
    </font>
    <font>
      <sz val="11"/>
      <color theme="1"/>
      <name val="Calibri"/>
      <family val="2"/>
      <scheme val="minor"/>
    </font>
    <font>
      <b/>
      <sz val="11"/>
      <color theme="1"/>
      <name val="Calibri"/>
      <family val="2"/>
      <scheme val="minor"/>
    </font>
    <font>
      <sz val="20"/>
      <name val="Arial MT"/>
    </font>
    <font>
      <b/>
      <sz val="12"/>
      <color theme="0"/>
      <name val="Arial"/>
      <family val="2"/>
    </font>
    <font>
      <sz val="12"/>
      <name val="Arial"/>
      <family val="2"/>
    </font>
    <font>
      <b/>
      <sz val="14"/>
      <color theme="0"/>
      <name val="Arial"/>
      <family val="2"/>
    </font>
    <font>
      <b/>
      <sz val="12"/>
      <color indexed="8"/>
      <name val="Arial"/>
      <family val="2"/>
    </font>
    <font>
      <sz val="12"/>
      <color indexed="8"/>
      <name val="Arial"/>
      <family val="2"/>
    </font>
    <font>
      <i/>
      <sz val="12"/>
      <color indexed="8"/>
      <name val="Arial"/>
      <family val="2"/>
    </font>
    <font>
      <b/>
      <sz val="12"/>
      <name val="Arial"/>
      <family val="2"/>
    </font>
    <font>
      <i/>
      <sz val="12"/>
      <name val="Arial"/>
      <family val="2"/>
    </font>
    <font>
      <b/>
      <sz val="12"/>
      <name val="Arial MT"/>
    </font>
    <font>
      <b/>
      <i/>
      <sz val="12"/>
      <color theme="0"/>
      <name val="Arial MT"/>
    </font>
    <font>
      <b/>
      <sz val="12"/>
      <color theme="0"/>
      <name val="Arial MT"/>
    </font>
    <font>
      <sz val="10"/>
      <name val="Arial"/>
      <family val="2"/>
    </font>
    <font>
      <b/>
      <sz val="14"/>
      <name val="Arial MT"/>
    </font>
    <font>
      <sz val="12"/>
      <name val="Arial MT"/>
    </font>
    <font>
      <sz val="14"/>
      <name val="Arial MT"/>
    </font>
    <font>
      <b/>
      <sz val="12"/>
      <color indexed="8"/>
      <name val="Arial MT"/>
    </font>
    <font>
      <b/>
      <sz val="14"/>
      <color indexed="8"/>
      <name val="Arial MT"/>
    </font>
    <font>
      <sz val="12"/>
      <color indexed="8"/>
      <name val="Arial MT"/>
    </font>
    <font>
      <sz val="14"/>
      <color indexed="8"/>
      <name val="Arial MT"/>
    </font>
    <font>
      <i/>
      <sz val="12"/>
      <color indexed="8"/>
      <name val="Arial MT"/>
    </font>
    <font>
      <i/>
      <sz val="12"/>
      <name val="Arial MT"/>
    </font>
    <font>
      <b/>
      <sz val="30"/>
      <name val="Arial"/>
      <family val="2"/>
    </font>
    <font>
      <b/>
      <sz val="22"/>
      <name val="Arial"/>
      <family val="2"/>
    </font>
    <font>
      <sz val="18"/>
      <name val="Arial"/>
      <family val="2"/>
    </font>
    <font>
      <b/>
      <sz val="18"/>
      <name val="Arial"/>
      <family val="2"/>
    </font>
    <font>
      <b/>
      <sz val="11"/>
      <color theme="0"/>
      <name val="Arial"/>
      <family val="2"/>
    </font>
    <font>
      <b/>
      <sz val="11"/>
      <name val="Arial"/>
      <family val="2"/>
    </font>
    <font>
      <sz val="8"/>
      <name val="Arial"/>
      <family val="2"/>
    </font>
    <font>
      <b/>
      <sz val="10"/>
      <name val="Arial"/>
      <family val="2"/>
    </font>
    <font>
      <b/>
      <sz val="20"/>
      <name val="Arial"/>
      <family val="2"/>
    </font>
    <font>
      <sz val="16"/>
      <name val="Arial"/>
      <family val="2"/>
    </font>
    <font>
      <b/>
      <sz val="16"/>
      <name val="Verdana"/>
      <family val="2"/>
    </font>
    <font>
      <b/>
      <sz val="12"/>
      <color theme="0"/>
      <name val="Verdana"/>
      <family val="2"/>
    </font>
    <font>
      <b/>
      <sz val="11"/>
      <name val="Verdana"/>
      <family val="2"/>
    </font>
    <font>
      <b/>
      <sz val="9"/>
      <name val="Verdana"/>
      <family val="2"/>
    </font>
    <font>
      <b/>
      <sz val="16"/>
      <color theme="0"/>
      <name val="Verdana"/>
      <family val="2"/>
    </font>
    <font>
      <b/>
      <sz val="9"/>
      <color theme="0"/>
      <name val="Verdana"/>
      <family val="2"/>
    </font>
    <font>
      <b/>
      <sz val="9"/>
      <color indexed="8"/>
      <name val="Verdana"/>
      <family val="2"/>
    </font>
    <font>
      <b/>
      <sz val="11"/>
      <color indexed="8"/>
      <name val="Verdana"/>
      <family val="2"/>
    </font>
    <font>
      <b/>
      <sz val="12"/>
      <color indexed="8"/>
      <name val="Verdana"/>
      <family val="2"/>
    </font>
    <font>
      <b/>
      <sz val="10"/>
      <color theme="1"/>
      <name val="Verdana"/>
      <family val="2"/>
    </font>
    <font>
      <b/>
      <sz val="9"/>
      <color indexed="9"/>
      <name val="Verdana"/>
      <family val="2"/>
    </font>
    <font>
      <b/>
      <sz val="9"/>
      <color theme="1"/>
      <name val="Verdana"/>
      <family val="2"/>
    </font>
    <font>
      <sz val="10"/>
      <color theme="7" tint="0.39997558519241921"/>
      <name val="Arial"/>
      <family val="2"/>
    </font>
    <font>
      <b/>
      <sz val="22"/>
      <color theme="1"/>
      <name val="Calibri"/>
      <family val="2"/>
      <scheme val="minor"/>
    </font>
    <font>
      <b/>
      <sz val="14"/>
      <color theme="1"/>
      <name val="Calibri"/>
      <family val="2"/>
      <scheme val="minor"/>
    </font>
    <font>
      <b/>
      <sz val="12"/>
      <color theme="1"/>
      <name val="Calibri"/>
      <family val="2"/>
      <scheme val="minor"/>
    </font>
    <font>
      <b/>
      <sz val="10"/>
      <color theme="1"/>
      <name val="Arial"/>
      <family val="2"/>
    </font>
    <font>
      <b/>
      <sz val="11"/>
      <color rgb="FF92D050"/>
      <name val="Calibri"/>
      <family val="2"/>
      <scheme val="minor"/>
    </font>
    <font>
      <sz val="10"/>
      <color theme="1"/>
      <name val="Arial"/>
      <family val="2"/>
    </font>
    <font>
      <b/>
      <sz val="10"/>
      <color theme="7" tint="0.39997558519241921"/>
      <name val="Arial"/>
      <family val="2"/>
    </font>
    <font>
      <b/>
      <sz val="9"/>
      <color theme="1"/>
      <name val="Calibri"/>
      <family val="2"/>
      <scheme val="minor"/>
    </font>
    <font>
      <sz val="8"/>
      <color theme="1"/>
      <name val="Calibri"/>
      <family val="2"/>
      <scheme val="minor"/>
    </font>
    <font>
      <b/>
      <sz val="10"/>
      <color theme="1"/>
      <name val="Calibri"/>
      <family val="2"/>
      <scheme val="minor"/>
    </font>
    <font>
      <sz val="9"/>
      <name val="Arial"/>
      <family val="2"/>
    </font>
    <font>
      <sz val="9"/>
      <name val="Arial Black"/>
      <family val="2"/>
    </font>
    <font>
      <sz val="10"/>
      <color rgb="FFFF0000"/>
      <name val="Arial"/>
      <family val="2"/>
    </font>
    <font>
      <sz val="10"/>
      <color theme="0"/>
      <name val="Arial"/>
      <family val="2"/>
    </font>
    <font>
      <b/>
      <sz val="11"/>
      <name val="Calibri"/>
      <family val="2"/>
    </font>
    <font>
      <sz val="10"/>
      <name val="Calibri"/>
      <family val="2"/>
      <scheme val="minor"/>
    </font>
    <font>
      <sz val="10"/>
      <color rgb="FF000000"/>
      <name val="Calibri"/>
      <family val="2"/>
      <scheme val="minor"/>
    </font>
    <font>
      <u/>
      <sz val="10"/>
      <color indexed="12"/>
      <name val="Arial"/>
      <family val="2"/>
    </font>
    <font>
      <sz val="11"/>
      <name val="Calibri"/>
      <family val="2"/>
    </font>
    <font>
      <sz val="10"/>
      <name val="Calibri"/>
      <family val="2"/>
    </font>
    <font>
      <b/>
      <sz val="10"/>
      <name val="Calibri"/>
      <family val="2"/>
    </font>
    <font>
      <u/>
      <sz val="10"/>
      <name val="Calibri"/>
      <family val="2"/>
    </font>
    <font>
      <u/>
      <sz val="10"/>
      <color indexed="12"/>
      <name val="Calibri"/>
      <family val="2"/>
      <scheme val="minor"/>
    </font>
    <font>
      <b/>
      <sz val="14"/>
      <name val="Arial"/>
      <family val="2"/>
    </font>
    <font>
      <sz val="7"/>
      <name val="Times New Roman"/>
      <family val="1"/>
    </font>
    <font>
      <b/>
      <i/>
      <sz val="12"/>
      <name val="Arial"/>
      <family val="2"/>
    </font>
    <font>
      <b/>
      <i/>
      <sz val="12"/>
      <color rgb="FF000000"/>
      <name val="Arial"/>
      <family val="2"/>
    </font>
    <font>
      <sz val="12"/>
      <color rgb="FF000000"/>
      <name val="Arial"/>
      <family val="2"/>
    </font>
  </fonts>
  <fills count="26">
    <fill>
      <patternFill patternType="none"/>
    </fill>
    <fill>
      <patternFill patternType="gray125"/>
    </fill>
    <fill>
      <patternFill patternType="solid">
        <fgColor theme="1"/>
        <bgColor indexed="64"/>
      </patternFill>
    </fill>
    <fill>
      <gradientFill degree="90">
        <stop position="0">
          <color theme="0"/>
        </stop>
        <stop position="0.5">
          <color rgb="FFD7E523"/>
        </stop>
        <stop position="1">
          <color theme="0"/>
        </stop>
      </gradientFill>
    </fill>
    <fill>
      <gradientFill degree="90">
        <stop position="0">
          <color theme="0"/>
        </stop>
        <stop position="0.5">
          <color theme="4"/>
        </stop>
        <stop position="1">
          <color theme="0"/>
        </stop>
      </gradientFill>
    </fill>
    <fill>
      <gradientFill degree="90">
        <stop position="0">
          <color theme="0"/>
        </stop>
        <stop position="0.5">
          <color rgb="FFE1BE27"/>
        </stop>
        <stop position="1">
          <color theme="0"/>
        </stop>
      </gradientFill>
    </fill>
    <fill>
      <patternFill patternType="solid">
        <fgColor theme="0" tint="-0.34998626667073579"/>
        <bgColor indexed="64"/>
      </patternFill>
    </fill>
    <fill>
      <patternFill patternType="solid">
        <fgColor rgb="FFFFFFCC"/>
        <bgColor indexed="64"/>
      </patternFill>
    </fill>
    <fill>
      <patternFill patternType="solid">
        <fgColor rgb="FFF4F779"/>
        <bgColor indexed="64"/>
      </patternFill>
    </fill>
    <fill>
      <patternFill patternType="solid">
        <fgColor theme="0" tint="-0.14999847407452621"/>
        <bgColor indexed="64"/>
      </patternFill>
    </fill>
    <fill>
      <patternFill patternType="solid">
        <fgColor indexed="22"/>
        <bgColor indexed="64"/>
      </patternFill>
    </fill>
    <fill>
      <patternFill patternType="solid">
        <fgColor rgb="FFE0F496"/>
        <bgColor indexed="64"/>
      </patternFill>
    </fill>
    <fill>
      <patternFill patternType="solid">
        <fgColor rgb="FFDDF38D"/>
        <bgColor indexed="64"/>
      </patternFill>
    </fill>
    <fill>
      <patternFill patternType="solid">
        <fgColor rgb="FFB1DB17"/>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indexed="9"/>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rgb="FFFFFF00"/>
        <bgColor indexed="64"/>
      </patternFill>
    </fill>
    <fill>
      <patternFill patternType="solid">
        <fgColor indexed="8"/>
        <bgColor indexed="64"/>
      </patternFill>
    </fill>
    <fill>
      <patternFill patternType="solid">
        <fgColor indexed="23"/>
        <bgColor indexed="64"/>
      </patternFill>
    </fill>
    <fill>
      <patternFill patternType="solid">
        <fgColor theme="0"/>
        <bgColor indexed="64"/>
      </patternFill>
    </fill>
  </fills>
  <borders count="178">
    <border>
      <left/>
      <right/>
      <top/>
      <bottom/>
      <diagonal/>
    </border>
    <border>
      <left style="medium">
        <color indexed="64"/>
      </left>
      <right style="thin">
        <color indexed="8"/>
      </right>
      <top style="thick">
        <color indexed="64"/>
      </top>
      <bottom/>
      <diagonal/>
    </border>
    <border>
      <left/>
      <right/>
      <top style="thick">
        <color indexed="64"/>
      </top>
      <bottom/>
      <diagonal/>
    </border>
    <border>
      <left/>
      <right style="thin">
        <color indexed="64"/>
      </right>
      <top style="thick">
        <color indexed="64"/>
      </top>
      <bottom/>
      <diagonal/>
    </border>
    <border>
      <left/>
      <right style="medium">
        <color indexed="64"/>
      </right>
      <top style="thick">
        <color indexed="64"/>
      </top>
      <bottom/>
      <diagonal/>
    </border>
    <border>
      <left style="double">
        <color indexed="64"/>
      </left>
      <right/>
      <top style="thick">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double">
        <color indexed="64"/>
      </left>
      <right/>
      <top/>
      <bottom/>
      <diagonal/>
    </border>
    <border>
      <left style="medium">
        <color indexed="64"/>
      </left>
      <right style="thin">
        <color indexed="8"/>
      </right>
      <top/>
      <bottom style="thick">
        <color indexed="64"/>
      </bottom>
      <diagonal/>
    </border>
    <border>
      <left/>
      <right/>
      <top/>
      <bottom style="thick">
        <color indexed="64"/>
      </bottom>
      <diagonal/>
    </border>
    <border>
      <left/>
      <right style="thin">
        <color indexed="64"/>
      </right>
      <top/>
      <bottom style="thick">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style="medium">
        <color indexed="64"/>
      </right>
      <top/>
      <bottom style="thick">
        <color indexed="64"/>
      </bottom>
      <diagonal/>
    </border>
    <border>
      <left style="thin">
        <color indexed="64"/>
      </left>
      <right style="thin">
        <color indexed="8"/>
      </right>
      <top style="thin">
        <color indexed="8"/>
      </top>
      <bottom/>
      <diagonal/>
    </border>
    <border>
      <left/>
      <right/>
      <top style="thin">
        <color indexed="8"/>
      </top>
      <bottom/>
      <diagonal/>
    </border>
    <border>
      <left/>
      <right style="thin">
        <color indexed="64"/>
      </right>
      <top style="thin">
        <color indexed="8"/>
      </top>
      <bottom/>
      <diagonal/>
    </border>
    <border>
      <left/>
      <right style="medium">
        <color indexed="64"/>
      </right>
      <top style="thin">
        <color indexed="8"/>
      </top>
      <bottom/>
      <diagonal/>
    </border>
    <border>
      <left style="double">
        <color indexed="64"/>
      </left>
      <right/>
      <top style="thin">
        <color indexed="8"/>
      </top>
      <bottom/>
      <diagonal/>
    </border>
    <border>
      <left style="thin">
        <color indexed="64"/>
      </left>
      <right style="thin">
        <color indexed="64"/>
      </right>
      <top/>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style="medium">
        <color indexed="64"/>
      </right>
      <top/>
      <bottom style="medium">
        <color indexed="8"/>
      </bottom>
      <diagonal/>
    </border>
    <border>
      <left style="double">
        <color indexed="64"/>
      </left>
      <right/>
      <top/>
      <bottom style="medium">
        <color indexed="8"/>
      </bottom>
      <diagonal/>
    </border>
    <border>
      <left style="thin">
        <color indexed="64"/>
      </left>
      <right/>
      <top/>
      <bottom/>
      <diagonal/>
    </border>
    <border>
      <left style="medium">
        <color indexed="8"/>
      </left>
      <right style="thin">
        <color indexed="8"/>
      </right>
      <top style="medium">
        <color indexed="8"/>
      </top>
      <bottom/>
      <diagonal/>
    </border>
    <border>
      <left/>
      <right/>
      <top style="medium">
        <color indexed="64"/>
      </top>
      <bottom/>
      <diagonal/>
    </border>
    <border>
      <left/>
      <right style="dotted">
        <color indexed="64"/>
      </right>
      <top style="medium">
        <color indexed="64"/>
      </top>
      <bottom/>
      <diagonal/>
    </border>
    <border>
      <left/>
      <right style="dashed">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8"/>
      </right>
      <top style="medium">
        <color indexed="64"/>
      </top>
      <bottom/>
      <diagonal/>
    </border>
    <border>
      <left style="medium">
        <color indexed="8"/>
      </left>
      <right style="thin">
        <color indexed="8"/>
      </right>
      <top/>
      <bottom/>
      <diagonal/>
    </border>
    <border>
      <left/>
      <right style="dotted">
        <color indexed="64"/>
      </right>
      <top/>
      <bottom/>
      <diagonal/>
    </border>
    <border>
      <left/>
      <right style="dashed">
        <color indexed="64"/>
      </right>
      <top/>
      <bottom/>
      <diagonal/>
    </border>
    <border>
      <left style="medium">
        <color indexed="64"/>
      </left>
      <right/>
      <top/>
      <bottom/>
      <diagonal/>
    </border>
    <border>
      <left/>
      <right style="medium">
        <color indexed="8"/>
      </right>
      <top/>
      <bottom/>
      <diagonal/>
    </border>
    <border>
      <left style="medium">
        <color indexed="8"/>
      </left>
      <right style="thin">
        <color indexed="8"/>
      </right>
      <top/>
      <bottom style="thick">
        <color indexed="8"/>
      </bottom>
      <diagonal/>
    </border>
    <border>
      <left/>
      <right style="dotted">
        <color indexed="64"/>
      </right>
      <top/>
      <bottom style="thick">
        <color indexed="64"/>
      </bottom>
      <diagonal/>
    </border>
    <border>
      <left/>
      <right style="dashed">
        <color indexed="64"/>
      </right>
      <top/>
      <bottom style="thick">
        <color indexed="64"/>
      </bottom>
      <diagonal/>
    </border>
    <border>
      <left style="medium">
        <color indexed="8"/>
      </left>
      <right style="thin">
        <color indexed="8"/>
      </right>
      <top style="thin">
        <color indexed="8"/>
      </top>
      <bottom/>
      <diagonal/>
    </border>
    <border>
      <left/>
      <right style="dotted">
        <color indexed="64"/>
      </right>
      <top style="thin">
        <color indexed="8"/>
      </top>
      <bottom/>
      <diagonal/>
    </border>
    <border>
      <left/>
      <right style="medium">
        <color indexed="8"/>
      </right>
      <top style="thin">
        <color indexed="8"/>
      </top>
      <bottom/>
      <diagonal/>
    </border>
    <border>
      <left style="medium">
        <color indexed="8"/>
      </left>
      <right style="thin">
        <color indexed="64"/>
      </right>
      <top/>
      <bottom/>
      <diagonal/>
    </border>
    <border>
      <left style="medium">
        <color indexed="8"/>
      </left>
      <right style="thin">
        <color indexed="64"/>
      </right>
      <top/>
      <bottom style="medium">
        <color indexed="8"/>
      </bottom>
      <diagonal/>
    </border>
    <border>
      <left/>
      <right style="dotted">
        <color indexed="64"/>
      </right>
      <top/>
      <bottom style="medium">
        <color indexed="8"/>
      </bottom>
      <diagonal/>
    </border>
    <border>
      <left style="medium">
        <color indexed="64"/>
      </left>
      <right/>
      <top/>
      <bottom style="medium">
        <color indexed="8"/>
      </bottom>
      <diagonal/>
    </border>
    <border>
      <left/>
      <right style="medium">
        <color indexed="8"/>
      </right>
      <top/>
      <bottom style="medium">
        <color indexed="8"/>
      </bottom>
      <diagonal/>
    </border>
    <border>
      <left style="thick">
        <color indexed="64"/>
      </left>
      <right style="thin">
        <color indexed="8"/>
      </right>
      <top style="thick">
        <color indexed="64"/>
      </top>
      <bottom/>
      <diagonal/>
    </border>
    <border>
      <left style="thin">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8"/>
      </right>
      <top/>
      <bottom/>
      <diagonal/>
    </border>
    <border>
      <left/>
      <right style="thick">
        <color indexed="64"/>
      </right>
      <top/>
      <bottom/>
      <diagonal/>
    </border>
    <border>
      <left style="thick">
        <color indexed="64"/>
      </left>
      <right style="thin">
        <color indexed="8"/>
      </right>
      <top/>
      <bottom style="thick">
        <color indexed="8"/>
      </bottom>
      <diagonal/>
    </border>
    <border>
      <left style="medium">
        <color indexed="64"/>
      </left>
      <right/>
      <top/>
      <bottom style="thick">
        <color indexed="64"/>
      </bottom>
      <diagonal/>
    </border>
    <border>
      <left/>
      <right style="thick">
        <color indexed="64"/>
      </right>
      <top/>
      <bottom style="thick">
        <color indexed="64"/>
      </bottom>
      <diagonal/>
    </border>
    <border>
      <left style="thick">
        <color indexed="64"/>
      </left>
      <right style="thin">
        <color indexed="8"/>
      </right>
      <top style="thin">
        <color indexed="8"/>
      </top>
      <bottom/>
      <diagonal/>
    </border>
    <border>
      <left style="thin">
        <color indexed="64"/>
      </left>
      <right/>
      <top style="thin">
        <color indexed="8"/>
      </top>
      <bottom/>
      <diagonal/>
    </border>
    <border>
      <left/>
      <right style="thick">
        <color indexed="64"/>
      </right>
      <top style="thin">
        <color indexed="8"/>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dashed">
        <color indexed="64"/>
      </left>
      <right style="thin">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dashed">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dashed">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dashed">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right style="dashed">
        <color indexed="64"/>
      </right>
      <top/>
      <bottom style="medium">
        <color indexed="64"/>
      </bottom>
      <diagonal/>
    </border>
    <border>
      <left style="dashed">
        <color indexed="64"/>
      </left>
      <right style="thin">
        <color indexed="64"/>
      </right>
      <top style="dashed">
        <color indexed="64"/>
      </top>
      <bottom style="medium">
        <color indexed="64"/>
      </bottom>
      <diagonal/>
    </border>
    <border>
      <left style="dashed">
        <color indexed="64"/>
      </left>
      <right/>
      <top/>
      <bottom/>
      <diagonal/>
    </border>
    <border>
      <left/>
      <right style="dashed">
        <color indexed="64"/>
      </right>
      <top style="dashed">
        <color indexed="64"/>
      </top>
      <bottom style="dashed">
        <color indexed="64"/>
      </bottom>
      <diagonal/>
    </border>
    <border>
      <left style="dashed">
        <color indexed="64"/>
      </left>
      <right/>
      <top style="medium">
        <color indexed="64"/>
      </top>
      <bottom/>
      <diagonal/>
    </border>
    <border>
      <left style="dashed">
        <color indexed="64"/>
      </left>
      <right/>
      <top/>
      <bottom style="medium">
        <color indexed="64"/>
      </bottom>
      <diagonal/>
    </border>
    <border>
      <left style="thin">
        <color indexed="64"/>
      </left>
      <right/>
      <top style="dashed">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theme="1" tint="0.499984740745262"/>
      </bottom>
      <diagonal/>
    </border>
    <border>
      <left/>
      <right/>
      <top style="medium">
        <color indexed="64"/>
      </top>
      <bottom style="medium">
        <color theme="1" tint="0.499984740745262"/>
      </bottom>
      <diagonal/>
    </border>
    <border>
      <left style="medium">
        <color indexed="64"/>
      </left>
      <right style="medium">
        <color indexed="64"/>
      </right>
      <top style="medium">
        <color indexed="64"/>
      </top>
      <bottom style="medium">
        <color theme="1" tint="0.499984740745262"/>
      </bottom>
      <diagonal/>
    </border>
    <border>
      <left style="medium">
        <color indexed="64"/>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style="medium">
        <color indexed="64"/>
      </left>
      <right style="medium">
        <color indexed="64"/>
      </right>
      <top style="medium">
        <color theme="1" tint="0.499984740745262"/>
      </top>
      <bottom style="medium">
        <color theme="1" tint="0.499984740745262"/>
      </bottom>
      <diagonal/>
    </border>
    <border>
      <left style="medium">
        <color indexed="64"/>
      </left>
      <right/>
      <top style="medium">
        <color theme="1" tint="0.499984740745262"/>
      </top>
      <bottom style="medium">
        <color indexed="64"/>
      </bottom>
      <diagonal/>
    </border>
    <border>
      <left/>
      <right/>
      <top style="medium">
        <color theme="1" tint="0.499984740745262"/>
      </top>
      <bottom style="medium">
        <color indexed="64"/>
      </bottom>
      <diagonal/>
    </border>
    <border>
      <left style="medium">
        <color indexed="64"/>
      </left>
      <right style="medium">
        <color indexed="64"/>
      </right>
      <top style="medium">
        <color theme="1" tint="0.499984740745262"/>
      </top>
      <bottom style="medium">
        <color indexed="64"/>
      </bottom>
      <diagonal/>
    </border>
    <border>
      <left style="medium">
        <color auto="1"/>
      </left>
      <right style="medium">
        <color auto="1"/>
      </right>
      <top style="medium">
        <color auto="1"/>
      </top>
      <bottom style="medium">
        <color auto="1"/>
      </bottom>
      <diagonal/>
    </border>
    <border>
      <left style="medium">
        <color indexed="8"/>
      </left>
      <right/>
      <top/>
      <bottom/>
      <diagonal/>
    </border>
    <border>
      <left/>
      <right/>
      <top/>
      <bottom style="medium">
        <color indexed="23"/>
      </bottom>
      <diagonal/>
    </border>
    <border>
      <left style="medium">
        <color indexed="64"/>
      </left>
      <right style="medium">
        <color indexed="64"/>
      </right>
      <top/>
      <bottom style="medium">
        <color indexed="23"/>
      </bottom>
      <diagonal/>
    </border>
    <border>
      <left style="medium">
        <color indexed="8"/>
      </left>
      <right/>
      <top/>
      <bottom style="medium">
        <color indexed="23"/>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8"/>
      </right>
      <top/>
      <bottom style="medium">
        <color indexed="23"/>
      </bottom>
      <diagonal/>
    </border>
    <border>
      <left style="medium">
        <color indexed="64"/>
      </left>
      <right/>
      <top style="medium">
        <color indexed="64"/>
      </top>
      <bottom style="medium">
        <color theme="0" tint="-0.34998626667073579"/>
      </bottom>
      <diagonal/>
    </border>
    <border>
      <left/>
      <right/>
      <top style="medium">
        <color indexed="64"/>
      </top>
      <bottom style="medium">
        <color theme="0" tint="-0.34998626667073579"/>
      </bottom>
      <diagonal/>
    </border>
    <border>
      <left style="medium">
        <color indexed="64"/>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indexed="64"/>
      </left>
      <right style="medium">
        <color indexed="64"/>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style="medium">
        <color indexed="64"/>
      </left>
      <right/>
      <top style="medium">
        <color theme="0" tint="-0.34998626667073579"/>
      </top>
      <bottom style="medium">
        <color indexed="64"/>
      </bottom>
      <diagonal/>
    </border>
    <border>
      <left/>
      <right/>
      <top style="medium">
        <color theme="0" tint="-0.34998626667073579"/>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medium">
        <color theme="3"/>
      </left>
      <right/>
      <top/>
      <bottom/>
      <diagonal/>
    </border>
    <border>
      <left/>
      <right style="medium">
        <color theme="3"/>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right/>
      <top style="medium">
        <color rgb="FF000000"/>
      </top>
      <bottom/>
      <diagonal/>
    </border>
    <border>
      <left style="medium">
        <color rgb="FF000000"/>
      </left>
      <right/>
      <top style="medium">
        <color indexed="64"/>
      </top>
      <bottom/>
      <diagonal/>
    </border>
    <border>
      <left style="thick">
        <color auto="1"/>
      </left>
      <right style="thick">
        <color auto="1"/>
      </right>
      <top style="thick">
        <color auto="1"/>
      </top>
      <bottom style="thick">
        <color auto="1"/>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22"/>
      </right>
      <top style="medium">
        <color indexed="64"/>
      </top>
      <bottom style="medium">
        <color indexed="64"/>
      </bottom>
      <diagonal/>
    </border>
    <border>
      <left style="medium">
        <color indexed="22"/>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top style="medium">
        <color indexed="23"/>
      </top>
      <bottom style="medium">
        <color indexed="23"/>
      </bottom>
      <diagonal/>
    </border>
    <border>
      <left style="medium">
        <color indexed="8"/>
      </left>
      <right/>
      <top style="medium">
        <color indexed="23"/>
      </top>
      <bottom/>
      <diagonal/>
    </border>
    <border>
      <left style="medium">
        <color indexed="22"/>
      </left>
      <right style="medium">
        <color indexed="8"/>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13">
    <xf numFmtId="0" fontId="0" fillId="0" borderId="0"/>
    <xf numFmtId="164" fontId="3" fillId="0" borderId="0"/>
    <xf numFmtId="0" fontId="15" fillId="0" borderId="0"/>
    <xf numFmtId="0" fontId="15"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 fillId="0" borderId="0"/>
    <xf numFmtId="0" fontId="15" fillId="0" borderId="0"/>
    <xf numFmtId="9" fontId="1" fillId="0" borderId="0" applyFont="0" applyFill="0" applyBorder="0" applyAlignment="0" applyProtection="0"/>
    <xf numFmtId="9" fontId="1" fillId="0" borderId="0" applyFont="0" applyFill="0" applyBorder="0" applyAlignment="0" applyProtection="0"/>
    <xf numFmtId="0" fontId="65" fillId="0" borderId="0" applyNumberFormat="0" applyFill="0" applyBorder="0" applyAlignment="0" applyProtection="0">
      <alignment vertical="top"/>
      <protection locked="0"/>
    </xf>
  </cellStyleXfs>
  <cellXfs count="1158">
    <xf numFmtId="0" fontId="0" fillId="0" borderId="0" xfId="0"/>
    <xf numFmtId="164" fontId="4" fillId="2" borderId="1" xfId="1" applyFont="1" applyFill="1" applyBorder="1"/>
    <xf numFmtId="164" fontId="4" fillId="2" borderId="2" xfId="1" applyFont="1" applyFill="1" applyBorder="1" applyAlignment="1">
      <alignment horizontal="centerContinuous"/>
    </xf>
    <xf numFmtId="37" fontId="4" fillId="2" borderId="3" xfId="1" applyNumberFormat="1" applyFont="1" applyFill="1" applyBorder="1" applyAlignment="1" applyProtection="1">
      <alignment horizontal="center"/>
    </xf>
    <xf numFmtId="37" fontId="4" fillId="2" borderId="2" xfId="1" applyNumberFormat="1" applyFont="1" applyFill="1" applyBorder="1" applyAlignment="1" applyProtection="1">
      <alignment horizontal="centerContinuous"/>
    </xf>
    <xf numFmtId="164" fontId="4" fillId="2" borderId="2" xfId="1" applyFont="1" applyFill="1" applyBorder="1"/>
    <xf numFmtId="37" fontId="4" fillId="2" borderId="4" xfId="1" applyNumberFormat="1" applyFont="1" applyFill="1" applyBorder="1" applyAlignment="1" applyProtection="1">
      <alignment horizontal="center"/>
    </xf>
    <xf numFmtId="164" fontId="4" fillId="2" borderId="5" xfId="1" applyFont="1" applyFill="1" applyBorder="1"/>
    <xf numFmtId="165" fontId="4" fillId="2" borderId="3" xfId="1" applyNumberFormat="1" applyFont="1" applyFill="1" applyBorder="1" applyAlignment="1">
      <alignment horizontal="centerContinuous"/>
    </xf>
    <xf numFmtId="164" fontId="4" fillId="2" borderId="3" xfId="1" applyFont="1" applyFill="1" applyBorder="1"/>
    <xf numFmtId="164" fontId="4" fillId="2" borderId="4" xfId="1" applyFont="1" applyFill="1" applyBorder="1" applyAlignment="1">
      <alignment horizontal="centerContinuous"/>
    </xf>
    <xf numFmtId="0" fontId="5" fillId="0" borderId="0" xfId="0" applyFont="1" applyFill="1"/>
    <xf numFmtId="0" fontId="6" fillId="2" borderId="6" xfId="1" applyNumberFormat="1" applyFont="1" applyFill="1" applyBorder="1" applyAlignment="1">
      <alignment horizontal="center"/>
    </xf>
    <xf numFmtId="164" fontId="4" fillId="2" borderId="0" xfId="1" applyFont="1" applyFill="1" applyBorder="1" applyAlignment="1">
      <alignment horizontal="centerContinuous"/>
    </xf>
    <xf numFmtId="164" fontId="4" fillId="2" borderId="7" xfId="1" applyFont="1" applyFill="1" applyBorder="1" applyAlignment="1" applyProtection="1">
      <alignment horizontal="center"/>
    </xf>
    <xf numFmtId="37" fontId="4" fillId="2" borderId="0" xfId="1" applyNumberFormat="1" applyFont="1" applyFill="1" applyBorder="1" applyAlignment="1" applyProtection="1">
      <alignment horizontal="centerContinuous"/>
    </xf>
    <xf numFmtId="164" fontId="4" fillId="2" borderId="8" xfId="1" applyFont="1" applyFill="1" applyBorder="1" applyAlignment="1" applyProtection="1">
      <alignment horizontal="center"/>
    </xf>
    <xf numFmtId="164" fontId="4" fillId="2" borderId="9" xfId="1" applyFont="1" applyFill="1" applyBorder="1" applyAlignment="1">
      <alignment horizontal="centerContinuous"/>
    </xf>
    <xf numFmtId="165" fontId="4" fillId="2" borderId="7" xfId="1" applyNumberFormat="1" applyFont="1" applyFill="1" applyBorder="1" applyAlignment="1" applyProtection="1">
      <alignment horizontal="center"/>
    </xf>
    <xf numFmtId="166" fontId="4" fillId="2" borderId="0" xfId="1" applyNumberFormat="1" applyFont="1" applyFill="1" applyBorder="1" applyAlignment="1" applyProtection="1">
      <alignment horizontal="centerContinuous"/>
    </xf>
    <xf numFmtId="164" fontId="4" fillId="2" borderId="7" xfId="1" applyFont="1" applyFill="1" applyBorder="1" applyAlignment="1">
      <alignment horizontal="centerContinuous"/>
    </xf>
    <xf numFmtId="164" fontId="4" fillId="2" borderId="8" xfId="1" applyFont="1" applyFill="1" applyBorder="1" applyAlignment="1">
      <alignment horizontal="centerContinuous"/>
    </xf>
    <xf numFmtId="167" fontId="4" fillId="2" borderId="10" xfId="1" applyNumberFormat="1" applyFont="1" applyFill="1" applyBorder="1"/>
    <xf numFmtId="17" fontId="4" fillId="2" borderId="11" xfId="1" applyNumberFormat="1" applyFont="1" applyFill="1" applyBorder="1" applyAlignment="1" applyProtection="1">
      <alignment horizontal="center"/>
    </xf>
    <xf numFmtId="167" fontId="4" fillId="2" borderId="12" xfId="1" applyNumberFormat="1" applyFont="1" applyFill="1" applyBorder="1" applyAlignment="1">
      <alignment horizontal="center"/>
    </xf>
    <xf numFmtId="167" fontId="4" fillId="2" borderId="11" xfId="1" applyNumberFormat="1" applyFont="1" applyFill="1" applyBorder="1" applyAlignment="1">
      <alignment horizontal="center"/>
    </xf>
    <xf numFmtId="17" fontId="4" fillId="2" borderId="13" xfId="1" applyNumberFormat="1" applyFont="1" applyFill="1" applyBorder="1" applyAlignment="1" applyProtection="1">
      <alignment horizontal="center"/>
    </xf>
    <xf numFmtId="17" fontId="4" fillId="2" borderId="14" xfId="1" applyNumberFormat="1" applyFont="1" applyFill="1" applyBorder="1" applyAlignment="1" applyProtection="1">
      <alignment horizontal="center"/>
    </xf>
    <xf numFmtId="17" fontId="4" fillId="2" borderId="15" xfId="1" applyNumberFormat="1" applyFont="1" applyFill="1" applyBorder="1" applyAlignment="1" applyProtection="1">
      <alignment horizontal="center"/>
    </xf>
    <xf numFmtId="164" fontId="5" fillId="0" borderId="16" xfId="1" applyFont="1" applyFill="1" applyBorder="1"/>
    <xf numFmtId="164" fontId="5" fillId="0" borderId="17" xfId="1" applyFont="1" applyFill="1" applyBorder="1"/>
    <xf numFmtId="164" fontId="5" fillId="0" borderId="18" xfId="1" applyFont="1" applyFill="1" applyBorder="1"/>
    <xf numFmtId="37" fontId="5" fillId="0" borderId="17" xfId="1" applyNumberFormat="1" applyFont="1" applyFill="1" applyBorder="1" applyProtection="1"/>
    <xf numFmtId="164" fontId="5" fillId="0" borderId="19" xfId="1" applyFont="1" applyFill="1" applyBorder="1"/>
    <xf numFmtId="164" fontId="5" fillId="0" borderId="20" xfId="1" applyFont="1" applyFill="1" applyBorder="1"/>
    <xf numFmtId="165" fontId="5" fillId="0" borderId="18" xfId="1" applyNumberFormat="1" applyFont="1" applyFill="1" applyBorder="1"/>
    <xf numFmtId="0" fontId="5" fillId="0" borderId="0" xfId="0" applyFont="1"/>
    <xf numFmtId="164" fontId="5" fillId="0" borderId="21" xfId="1" applyFont="1" applyFill="1" applyBorder="1"/>
    <xf numFmtId="164" fontId="5" fillId="0" borderId="0" xfId="1" applyFont="1" applyFill="1" applyBorder="1"/>
    <xf numFmtId="164" fontId="5" fillId="0" borderId="7" xfId="1" applyFont="1" applyFill="1" applyBorder="1"/>
    <xf numFmtId="37" fontId="5" fillId="0" borderId="0" xfId="1" applyNumberFormat="1" applyFont="1" applyFill="1" applyBorder="1" applyProtection="1"/>
    <xf numFmtId="164" fontId="5" fillId="0" borderId="7" xfId="1" applyFont="1" applyFill="1" applyBorder="1" applyAlignment="1">
      <alignment horizontal="right"/>
    </xf>
    <xf numFmtId="164" fontId="5" fillId="0" borderId="8" xfId="1" applyFont="1" applyFill="1" applyBorder="1"/>
    <xf numFmtId="164" fontId="5" fillId="0" borderId="9" xfId="1" applyFont="1" applyFill="1" applyBorder="1"/>
    <xf numFmtId="165" fontId="5" fillId="0" borderId="7" xfId="1" applyNumberFormat="1" applyFont="1" applyFill="1" applyBorder="1"/>
    <xf numFmtId="164" fontId="7" fillId="0" borderId="21" xfId="1" applyFont="1" applyFill="1" applyBorder="1" applyAlignment="1">
      <alignment horizontal="left"/>
    </xf>
    <xf numFmtId="37" fontId="7" fillId="0" borderId="0" xfId="1" applyNumberFormat="1" applyFont="1" applyFill="1" applyBorder="1" applyAlignment="1" applyProtection="1">
      <alignment horizontal="center"/>
    </xf>
    <xf numFmtId="166" fontId="7" fillId="0" borderId="7" xfId="1" applyNumberFormat="1" applyFont="1" applyFill="1" applyBorder="1" applyAlignment="1" applyProtection="1">
      <alignment horizontal="center"/>
    </xf>
    <xf numFmtId="166" fontId="7" fillId="0" borderId="8" xfId="1" applyNumberFormat="1" applyFont="1" applyFill="1" applyBorder="1" applyAlignment="1" applyProtection="1">
      <alignment horizontal="center"/>
    </xf>
    <xf numFmtId="166" fontId="7" fillId="0" borderId="9" xfId="1" applyNumberFormat="1" applyFont="1" applyFill="1" applyBorder="1" applyAlignment="1" applyProtection="1">
      <alignment horizontal="center"/>
    </xf>
    <xf numFmtId="166" fontId="7" fillId="0" borderId="0" xfId="1" applyNumberFormat="1" applyFont="1" applyFill="1" applyBorder="1" applyAlignment="1" applyProtection="1">
      <alignment horizontal="center"/>
    </xf>
    <xf numFmtId="37" fontId="7" fillId="0" borderId="7" xfId="1" applyNumberFormat="1" applyFont="1" applyFill="1" applyBorder="1" applyAlignment="1" applyProtection="1">
      <alignment horizontal="center"/>
    </xf>
    <xf numFmtId="168" fontId="7" fillId="0" borderId="0" xfId="1" applyNumberFormat="1" applyFont="1" applyFill="1" applyBorder="1" applyAlignment="1" applyProtection="1">
      <alignment horizontal="center"/>
    </xf>
    <xf numFmtId="168" fontId="7" fillId="0" borderId="7" xfId="1" applyNumberFormat="1" applyFont="1" applyFill="1" applyBorder="1" applyAlignment="1" applyProtection="1">
      <alignment horizontal="center"/>
    </xf>
    <xf numFmtId="0" fontId="7" fillId="0" borderId="0" xfId="0" applyFont="1"/>
    <xf numFmtId="164" fontId="7" fillId="0" borderId="21" xfId="1" applyFont="1" applyFill="1" applyBorder="1" applyAlignment="1">
      <alignment horizontal="center"/>
    </xf>
    <xf numFmtId="37" fontId="8" fillId="0" borderId="0" xfId="1" applyNumberFormat="1" applyFont="1" applyFill="1" applyBorder="1" applyAlignment="1" applyProtection="1">
      <alignment horizontal="center"/>
    </xf>
    <xf numFmtId="166" fontId="8" fillId="0" borderId="7" xfId="1" applyNumberFormat="1" applyFont="1" applyFill="1" applyBorder="1" applyAlignment="1" applyProtection="1">
      <alignment horizontal="center"/>
    </xf>
    <xf numFmtId="166" fontId="8" fillId="0" borderId="0" xfId="1" applyNumberFormat="1" applyFont="1" applyFill="1" applyBorder="1" applyAlignment="1" applyProtection="1">
      <alignment horizontal="center"/>
    </xf>
    <xf numFmtId="166" fontId="8" fillId="0" borderId="8" xfId="1" applyNumberFormat="1" applyFont="1" applyFill="1" applyBorder="1" applyAlignment="1" applyProtection="1">
      <alignment horizontal="center"/>
    </xf>
    <xf numFmtId="166" fontId="8" fillId="0" borderId="9" xfId="1" applyNumberFormat="1" applyFont="1" applyFill="1" applyBorder="1" applyAlignment="1" applyProtection="1">
      <alignment horizontal="center"/>
    </xf>
    <xf numFmtId="37" fontId="8" fillId="0" borderId="7" xfId="1" applyNumberFormat="1" applyFont="1" applyFill="1" applyBorder="1" applyAlignment="1" applyProtection="1">
      <alignment horizontal="center"/>
    </xf>
    <xf numFmtId="164" fontId="8" fillId="0" borderId="7" xfId="1" applyFont="1" applyFill="1" applyBorder="1" applyAlignment="1">
      <alignment horizontal="center"/>
    </xf>
    <xf numFmtId="0" fontId="8" fillId="0" borderId="0" xfId="0" applyFont="1"/>
    <xf numFmtId="164" fontId="8" fillId="0" borderId="21" xfId="1" applyFont="1" applyFill="1" applyBorder="1" applyAlignment="1">
      <alignment horizontal="left"/>
    </xf>
    <xf numFmtId="164" fontId="9" fillId="0" borderId="21" xfId="1" applyFont="1" applyFill="1" applyBorder="1" applyAlignment="1">
      <alignment horizontal="left"/>
    </xf>
    <xf numFmtId="37" fontId="9" fillId="0" borderId="0" xfId="1" applyNumberFormat="1" applyFont="1" applyFill="1" applyBorder="1" applyAlignment="1" applyProtection="1">
      <alignment horizontal="center"/>
    </xf>
    <xf numFmtId="166" fontId="9" fillId="0" borderId="7" xfId="1" applyNumberFormat="1" applyFont="1" applyFill="1" applyBorder="1" applyAlignment="1" applyProtection="1">
      <alignment horizontal="center"/>
    </xf>
    <xf numFmtId="166" fontId="9" fillId="0" borderId="8" xfId="1" applyNumberFormat="1" applyFont="1" applyFill="1" applyBorder="1" applyAlignment="1" applyProtection="1">
      <alignment horizontal="center"/>
    </xf>
    <xf numFmtId="166" fontId="9" fillId="0" borderId="9" xfId="1" applyNumberFormat="1" applyFont="1" applyFill="1" applyBorder="1" applyAlignment="1" applyProtection="1">
      <alignment horizontal="center"/>
    </xf>
    <xf numFmtId="166" fontId="9" fillId="0" borderId="0" xfId="1" applyNumberFormat="1" applyFont="1" applyFill="1" applyBorder="1" applyAlignment="1" applyProtection="1">
      <alignment horizontal="center"/>
    </xf>
    <xf numFmtId="37" fontId="9" fillId="0" borderId="7" xfId="1" applyNumberFormat="1" applyFont="1" applyFill="1" applyBorder="1" applyAlignment="1" applyProtection="1">
      <alignment horizontal="center"/>
    </xf>
    <xf numFmtId="168" fontId="9" fillId="0" borderId="0" xfId="1" applyNumberFormat="1" applyFont="1" applyFill="1" applyBorder="1" applyAlignment="1" applyProtection="1">
      <alignment horizontal="center"/>
    </xf>
    <xf numFmtId="168" fontId="9" fillId="0" borderId="7" xfId="1" applyNumberFormat="1" applyFont="1" applyFill="1" applyBorder="1" applyAlignment="1" applyProtection="1">
      <alignment horizontal="center"/>
    </xf>
    <xf numFmtId="0" fontId="9" fillId="0" borderId="0" xfId="0" applyFont="1"/>
    <xf numFmtId="164" fontId="9" fillId="0" borderId="7" xfId="1" applyFont="1" applyFill="1" applyBorder="1" applyAlignment="1">
      <alignment horizontal="center"/>
    </xf>
    <xf numFmtId="164" fontId="5" fillId="0" borderId="21" xfId="1" applyFont="1" applyFill="1" applyBorder="1" applyAlignment="1">
      <alignment horizontal="right"/>
    </xf>
    <xf numFmtId="37" fontId="5" fillId="0" borderId="0" xfId="1" applyNumberFormat="1" applyFont="1" applyFill="1" applyBorder="1" applyAlignment="1" applyProtection="1">
      <alignment horizontal="center"/>
    </xf>
    <xf numFmtId="166" fontId="5" fillId="0" borderId="7" xfId="1" applyNumberFormat="1" applyFont="1" applyFill="1" applyBorder="1" applyAlignment="1" applyProtection="1">
      <alignment horizontal="center"/>
    </xf>
    <xf numFmtId="166" fontId="5" fillId="0" borderId="8" xfId="1" applyNumberFormat="1" applyFont="1" applyFill="1" applyBorder="1" applyAlignment="1" applyProtection="1">
      <alignment horizontal="center"/>
    </xf>
    <xf numFmtId="166" fontId="5" fillId="0" borderId="9" xfId="1" applyNumberFormat="1" applyFont="1" applyFill="1" applyBorder="1" applyAlignment="1" applyProtection="1">
      <alignment horizontal="center"/>
    </xf>
    <xf numFmtId="166" fontId="5" fillId="0" borderId="0" xfId="1" applyNumberFormat="1" applyFont="1" applyFill="1" applyBorder="1" applyAlignment="1" applyProtection="1">
      <alignment horizontal="center"/>
    </xf>
    <xf numFmtId="165" fontId="5" fillId="0" borderId="7" xfId="1" applyNumberFormat="1" applyFont="1" applyFill="1" applyBorder="1" applyAlignment="1" applyProtection="1">
      <alignment horizontal="center"/>
    </xf>
    <xf numFmtId="37" fontId="5" fillId="0" borderId="7" xfId="1" applyNumberFormat="1" applyFont="1" applyFill="1" applyBorder="1" applyAlignment="1" applyProtection="1">
      <alignment horizontal="center"/>
    </xf>
    <xf numFmtId="168" fontId="5" fillId="0" borderId="0" xfId="1" applyNumberFormat="1" applyFont="1" applyFill="1" applyBorder="1" applyAlignment="1" applyProtection="1">
      <alignment horizontal="center"/>
    </xf>
    <xf numFmtId="168" fontId="5" fillId="0" borderId="7" xfId="1" applyNumberFormat="1" applyFont="1" applyFill="1" applyBorder="1" applyAlignment="1" applyProtection="1">
      <alignment horizontal="center"/>
    </xf>
    <xf numFmtId="164" fontId="5" fillId="3" borderId="21" xfId="1" applyFont="1" applyFill="1" applyBorder="1" applyAlignment="1">
      <alignment horizontal="right"/>
    </xf>
    <xf numFmtId="37" fontId="5" fillId="3" borderId="0" xfId="1" applyNumberFormat="1" applyFont="1" applyFill="1" applyBorder="1" applyAlignment="1" applyProtection="1">
      <alignment horizontal="center"/>
    </xf>
    <xf numFmtId="166" fontId="5" fillId="3" borderId="7" xfId="1" applyNumberFormat="1" applyFont="1" applyFill="1" applyBorder="1" applyAlignment="1" applyProtection="1">
      <alignment horizontal="center"/>
    </xf>
    <xf numFmtId="166" fontId="5" fillId="3" borderId="8" xfId="1" applyNumberFormat="1" applyFont="1" applyFill="1" applyBorder="1" applyAlignment="1" applyProtection="1">
      <alignment horizontal="center"/>
    </xf>
    <xf numFmtId="166" fontId="5" fillId="3" borderId="9" xfId="1" applyNumberFormat="1" applyFont="1" applyFill="1" applyBorder="1" applyAlignment="1" applyProtection="1">
      <alignment horizontal="center"/>
    </xf>
    <xf numFmtId="166" fontId="5" fillId="3" borderId="0" xfId="1" applyNumberFormat="1" applyFont="1" applyFill="1" applyBorder="1" applyAlignment="1" applyProtection="1">
      <alignment horizontal="center"/>
    </xf>
    <xf numFmtId="165" fontId="5" fillId="3" borderId="7" xfId="1" applyNumberFormat="1" applyFont="1" applyFill="1" applyBorder="1" applyAlignment="1" applyProtection="1">
      <alignment horizontal="center"/>
    </xf>
    <xf numFmtId="37" fontId="5" fillId="3" borderId="7" xfId="1" applyNumberFormat="1" applyFont="1" applyFill="1" applyBorder="1" applyAlignment="1" applyProtection="1">
      <alignment horizontal="center"/>
    </xf>
    <xf numFmtId="168" fontId="5" fillId="3" borderId="0" xfId="1" applyNumberFormat="1" applyFont="1" applyFill="1" applyBorder="1" applyAlignment="1" applyProtection="1">
      <alignment horizontal="center"/>
    </xf>
    <xf numFmtId="168" fontId="5" fillId="3" borderId="7" xfId="1" applyNumberFormat="1" applyFont="1" applyFill="1" applyBorder="1" applyAlignment="1" applyProtection="1">
      <alignment horizontal="center"/>
    </xf>
    <xf numFmtId="0" fontId="5" fillId="0" borderId="0" xfId="0" applyFont="1" applyBorder="1"/>
    <xf numFmtId="164" fontId="10" fillId="0" borderId="21" xfId="1" applyFont="1" applyFill="1" applyBorder="1" applyAlignment="1">
      <alignment horizontal="center" wrapText="1"/>
    </xf>
    <xf numFmtId="37" fontId="10" fillId="0" borderId="0" xfId="1" applyNumberFormat="1" applyFont="1" applyFill="1" applyBorder="1" applyAlignment="1" applyProtection="1">
      <alignment horizontal="center"/>
    </xf>
    <xf numFmtId="166" fontId="10" fillId="0" borderId="7" xfId="1" applyNumberFormat="1" applyFont="1" applyFill="1" applyBorder="1" applyAlignment="1" applyProtection="1">
      <alignment horizontal="center"/>
    </xf>
    <xf numFmtId="166" fontId="10" fillId="0" borderId="8" xfId="1" applyNumberFormat="1" applyFont="1" applyFill="1" applyBorder="1" applyAlignment="1" applyProtection="1">
      <alignment horizontal="center"/>
    </xf>
    <xf numFmtId="166" fontId="10" fillId="0" borderId="9" xfId="1" applyNumberFormat="1" applyFont="1" applyFill="1" applyBorder="1" applyAlignment="1" applyProtection="1">
      <alignment horizontal="center"/>
    </xf>
    <xf numFmtId="166" fontId="10" fillId="0" borderId="0" xfId="1" applyNumberFormat="1" applyFont="1" applyFill="1" applyBorder="1" applyAlignment="1" applyProtection="1">
      <alignment horizontal="center"/>
    </xf>
    <xf numFmtId="165" fontId="10" fillId="0" borderId="7" xfId="1" applyNumberFormat="1" applyFont="1" applyFill="1" applyBorder="1" applyAlignment="1" applyProtection="1">
      <alignment horizontal="center"/>
    </xf>
    <xf numFmtId="37" fontId="10" fillId="0" borderId="7" xfId="1" applyNumberFormat="1" applyFont="1" applyFill="1" applyBorder="1" applyAlignment="1" applyProtection="1">
      <alignment horizontal="center"/>
    </xf>
    <xf numFmtId="168" fontId="10" fillId="0" borderId="0" xfId="1" applyNumberFormat="1" applyFont="1" applyFill="1" applyBorder="1" applyAlignment="1" applyProtection="1">
      <alignment horizontal="center"/>
    </xf>
    <xf numFmtId="168" fontId="10" fillId="0" borderId="7" xfId="1" applyNumberFormat="1" applyFont="1" applyFill="1" applyBorder="1" applyAlignment="1" applyProtection="1">
      <alignment horizontal="center"/>
    </xf>
    <xf numFmtId="164" fontId="10" fillId="0" borderId="21" xfId="1" applyFont="1" applyFill="1" applyBorder="1" applyAlignment="1">
      <alignment horizontal="left"/>
    </xf>
    <xf numFmtId="0" fontId="10" fillId="0" borderId="0" xfId="0" applyFont="1"/>
    <xf numFmtId="164" fontId="5" fillId="0" borderId="0" xfId="1" applyFont="1" applyFill="1" applyBorder="1" applyAlignment="1">
      <alignment horizontal="center"/>
    </xf>
    <xf numFmtId="164" fontId="11" fillId="0" borderId="21" xfId="1" applyFont="1" applyFill="1" applyBorder="1"/>
    <xf numFmtId="37" fontId="11" fillId="0" borderId="0" xfId="1" applyNumberFormat="1" applyFont="1" applyFill="1" applyBorder="1" applyAlignment="1" applyProtection="1">
      <alignment horizontal="center"/>
    </xf>
    <xf numFmtId="166" fontId="11" fillId="0" borderId="7" xfId="1" applyNumberFormat="1" applyFont="1" applyFill="1" applyBorder="1" applyAlignment="1" applyProtection="1">
      <alignment horizontal="center"/>
    </xf>
    <xf numFmtId="166" fontId="11" fillId="0" borderId="8" xfId="1" applyNumberFormat="1" applyFont="1" applyFill="1" applyBorder="1" applyAlignment="1" applyProtection="1">
      <alignment horizontal="center"/>
    </xf>
    <xf numFmtId="166" fontId="11" fillId="0" borderId="9" xfId="1" applyNumberFormat="1" applyFont="1" applyFill="1" applyBorder="1" applyAlignment="1" applyProtection="1">
      <alignment horizontal="center"/>
    </xf>
    <xf numFmtId="166" fontId="11" fillId="0" borderId="0" xfId="1" applyNumberFormat="1" applyFont="1" applyFill="1" applyBorder="1" applyAlignment="1" applyProtection="1">
      <alignment horizontal="center"/>
    </xf>
    <xf numFmtId="37" fontId="11" fillId="0" borderId="7" xfId="1" applyNumberFormat="1" applyFont="1" applyFill="1" applyBorder="1" applyAlignment="1" applyProtection="1">
      <alignment horizontal="center"/>
    </xf>
    <xf numFmtId="168" fontId="11" fillId="0" borderId="0" xfId="1" applyNumberFormat="1" applyFont="1" applyFill="1" applyBorder="1" applyAlignment="1" applyProtection="1">
      <alignment horizontal="center"/>
    </xf>
    <xf numFmtId="168" fontId="11" fillId="0" borderId="7" xfId="1" applyNumberFormat="1" applyFont="1" applyFill="1" applyBorder="1" applyAlignment="1" applyProtection="1">
      <alignment horizontal="center"/>
    </xf>
    <xf numFmtId="164" fontId="5" fillId="0" borderId="22" xfId="1" applyFont="1" applyFill="1" applyBorder="1"/>
    <xf numFmtId="164" fontId="5" fillId="0" borderId="23" xfId="1" applyFont="1" applyFill="1" applyBorder="1"/>
    <xf numFmtId="37" fontId="5" fillId="0" borderId="23" xfId="1" applyNumberFormat="1" applyFont="1" applyFill="1" applyBorder="1" applyProtection="1"/>
    <xf numFmtId="166" fontId="5" fillId="0" borderId="24" xfId="1" applyNumberFormat="1" applyFont="1" applyFill="1" applyBorder="1" applyProtection="1"/>
    <xf numFmtId="166" fontId="5" fillId="0" borderId="24" xfId="1" applyNumberFormat="1" applyFont="1" applyFill="1" applyBorder="1" applyAlignment="1" applyProtection="1">
      <alignment horizontal="right"/>
    </xf>
    <xf numFmtId="166" fontId="5" fillId="0" borderId="23" xfId="1" applyNumberFormat="1" applyFont="1" applyFill="1" applyBorder="1" applyProtection="1"/>
    <xf numFmtId="166" fontId="5" fillId="0" borderId="25" xfId="1" applyNumberFormat="1" applyFont="1" applyFill="1" applyBorder="1" applyProtection="1"/>
    <xf numFmtId="164" fontId="5" fillId="0" borderId="26" xfId="1" applyFont="1" applyFill="1" applyBorder="1"/>
    <xf numFmtId="165" fontId="5" fillId="0" borderId="24" xfId="1" applyNumberFormat="1" applyFont="1" applyFill="1" applyBorder="1" applyAlignment="1" applyProtection="1">
      <alignment horizontal="center"/>
    </xf>
    <xf numFmtId="37" fontId="5" fillId="0" borderId="24" xfId="1" applyNumberFormat="1" applyFont="1" applyFill="1" applyBorder="1" applyProtection="1"/>
    <xf numFmtId="37" fontId="5" fillId="0" borderId="23" xfId="1" applyNumberFormat="1" applyFont="1" applyFill="1" applyBorder="1" applyAlignment="1" applyProtection="1">
      <alignment horizontal="center"/>
    </xf>
    <xf numFmtId="168" fontId="5" fillId="0" borderId="24" xfId="1" applyNumberFormat="1" applyFont="1" applyFill="1" applyBorder="1" applyAlignment="1" applyProtection="1">
      <alignment horizontal="center"/>
    </xf>
    <xf numFmtId="0" fontId="12" fillId="0" borderId="0" xfId="0" applyFont="1"/>
    <xf numFmtId="165" fontId="5" fillId="0" borderId="0" xfId="0" applyNumberFormat="1" applyFont="1"/>
    <xf numFmtId="0" fontId="10" fillId="0" borderId="0" xfId="0" applyFont="1" applyBorder="1"/>
    <xf numFmtId="37" fontId="5" fillId="0" borderId="0" xfId="0" applyNumberFormat="1" applyFont="1"/>
    <xf numFmtId="0" fontId="5" fillId="0" borderId="27" xfId="0" applyFont="1" applyBorder="1"/>
    <xf numFmtId="164" fontId="13" fillId="2" borderId="28" xfId="1" applyFont="1" applyFill="1" applyBorder="1" applyAlignment="1">
      <alignment horizontal="center"/>
    </xf>
    <xf numFmtId="164" fontId="14" fillId="2" borderId="29" xfId="1" applyFont="1" applyFill="1" applyBorder="1" applyAlignment="1">
      <alignment horizontal="centerContinuous"/>
    </xf>
    <xf numFmtId="37" fontId="14" fillId="2" borderId="30" xfId="1" applyNumberFormat="1" applyFont="1" applyFill="1" applyBorder="1" applyAlignment="1" applyProtection="1">
      <alignment horizontal="center"/>
    </xf>
    <xf numFmtId="37" fontId="14" fillId="2" borderId="29" xfId="1" applyNumberFormat="1" applyFont="1" applyFill="1" applyBorder="1" applyAlignment="1" applyProtection="1">
      <alignment horizontal="centerContinuous"/>
    </xf>
    <xf numFmtId="37" fontId="14" fillId="2" borderId="31" xfId="1" applyNumberFormat="1" applyFont="1" applyFill="1" applyBorder="1" applyAlignment="1" applyProtection="1">
      <alignment horizontal="center"/>
    </xf>
    <xf numFmtId="164" fontId="14" fillId="2" borderId="29" xfId="1" applyFont="1" applyFill="1" applyBorder="1"/>
    <xf numFmtId="37" fontId="14" fillId="2" borderId="32" xfId="1" applyNumberFormat="1" applyFont="1" applyFill="1" applyBorder="1" applyAlignment="1" applyProtection="1">
      <alignment horizontal="center"/>
    </xf>
    <xf numFmtId="164" fontId="14" fillId="2" borderId="33" xfId="1" applyFont="1" applyFill="1" applyBorder="1"/>
    <xf numFmtId="169" fontId="14" fillId="2" borderId="34" xfId="1" applyNumberFormat="1" applyFont="1" applyFill="1" applyBorder="1" applyAlignment="1">
      <alignment horizontal="centerContinuous"/>
    </xf>
    <xf numFmtId="37" fontId="14" fillId="2" borderId="34" xfId="1" applyNumberFormat="1" applyFont="1" applyFill="1" applyBorder="1" applyAlignment="1" applyProtection="1">
      <alignment horizontal="center"/>
    </xf>
    <xf numFmtId="164" fontId="14" fillId="2" borderId="34" xfId="1" applyFont="1" applyFill="1" applyBorder="1"/>
    <xf numFmtId="164" fontId="14" fillId="2" borderId="35" xfId="1" applyFont="1" applyFill="1" applyBorder="1" applyAlignment="1">
      <alignment horizontal="centerContinuous"/>
    </xf>
    <xf numFmtId="0" fontId="16" fillId="0" borderId="0" xfId="2" applyFont="1"/>
    <xf numFmtId="0" fontId="14" fillId="2" borderId="36" xfId="1" applyNumberFormat="1" applyFont="1" applyFill="1" applyBorder="1" applyAlignment="1">
      <alignment horizontal="center"/>
    </xf>
    <xf numFmtId="164" fontId="14" fillId="2" borderId="0" xfId="1" applyFont="1" applyFill="1" applyBorder="1" applyAlignment="1">
      <alignment horizontal="centerContinuous"/>
    </xf>
    <xf numFmtId="164" fontId="14" fillId="2" borderId="37" xfId="1" applyFont="1" applyFill="1" applyBorder="1" applyAlignment="1" applyProtection="1">
      <alignment horizontal="center"/>
    </xf>
    <xf numFmtId="37" fontId="14" fillId="2" borderId="0" xfId="1" applyNumberFormat="1" applyFont="1" applyFill="1" applyBorder="1" applyAlignment="1" applyProtection="1">
      <alignment horizontal="centerContinuous"/>
    </xf>
    <xf numFmtId="164" fontId="14" fillId="2" borderId="38" xfId="1" applyFont="1" applyFill="1" applyBorder="1" applyAlignment="1" applyProtection="1">
      <alignment horizontal="center"/>
    </xf>
    <xf numFmtId="164" fontId="14" fillId="2" borderId="8" xfId="1" applyFont="1" applyFill="1" applyBorder="1" applyAlignment="1" applyProtection="1">
      <alignment horizontal="center"/>
    </xf>
    <xf numFmtId="164" fontId="14" fillId="2" borderId="39" xfId="1" applyFont="1" applyFill="1" applyBorder="1" applyAlignment="1">
      <alignment horizontal="centerContinuous"/>
    </xf>
    <xf numFmtId="169" fontId="14" fillId="2" borderId="7" xfId="1" applyNumberFormat="1" applyFont="1" applyFill="1" applyBorder="1" applyAlignment="1" applyProtection="1">
      <alignment horizontal="center"/>
    </xf>
    <xf numFmtId="166" fontId="14" fillId="2" borderId="0" xfId="1" applyNumberFormat="1" applyFont="1" applyFill="1" applyBorder="1" applyAlignment="1" applyProtection="1">
      <alignment horizontal="centerContinuous"/>
    </xf>
    <xf numFmtId="164" fontId="14" fillId="2" borderId="7" xfId="1" applyFont="1" applyFill="1" applyBorder="1" applyAlignment="1" applyProtection="1">
      <alignment horizontal="center"/>
    </xf>
    <xf numFmtId="164" fontId="14" fillId="2" borderId="7" xfId="1" applyFont="1" applyFill="1" applyBorder="1" applyAlignment="1">
      <alignment horizontal="centerContinuous"/>
    </xf>
    <xf numFmtId="164" fontId="14" fillId="2" borderId="40" xfId="1" applyFont="1" applyFill="1" applyBorder="1" applyAlignment="1">
      <alignment horizontal="centerContinuous"/>
    </xf>
    <xf numFmtId="49" fontId="13" fillId="2" borderId="41" xfId="1" applyNumberFormat="1" applyFont="1" applyFill="1" applyBorder="1" applyAlignment="1">
      <alignment horizontal="center"/>
    </xf>
    <xf numFmtId="0" fontId="14" fillId="2" borderId="11" xfId="1" applyNumberFormat="1" applyFont="1" applyFill="1" applyBorder="1" applyAlignment="1" applyProtection="1">
      <alignment horizontal="center"/>
    </xf>
    <xf numFmtId="0" fontId="14" fillId="2" borderId="42" xfId="1" applyNumberFormat="1" applyFont="1" applyFill="1" applyBorder="1"/>
    <xf numFmtId="0" fontId="14" fillId="2" borderId="43" xfId="1" applyNumberFormat="1" applyFont="1" applyFill="1" applyBorder="1"/>
    <xf numFmtId="0" fontId="14" fillId="2" borderId="15" xfId="1" applyNumberFormat="1" applyFont="1" applyFill="1" applyBorder="1"/>
    <xf numFmtId="169" fontId="14" fillId="2" borderId="12" xfId="1" applyNumberFormat="1" applyFont="1" applyFill="1" applyBorder="1" applyAlignment="1">
      <alignment horizontal="center"/>
    </xf>
    <xf numFmtId="0" fontId="14" fillId="2" borderId="43" xfId="1" applyNumberFormat="1" applyFont="1" applyFill="1" applyBorder="1" applyAlignment="1">
      <alignment horizontal="center"/>
    </xf>
    <xf numFmtId="0" fontId="14" fillId="2" borderId="12" xfId="1" applyNumberFormat="1" applyFont="1" applyFill="1" applyBorder="1"/>
    <xf numFmtId="0" fontId="14" fillId="2" borderId="12" xfId="1" applyNumberFormat="1" applyFont="1" applyFill="1" applyBorder="1" applyAlignment="1" applyProtection="1">
      <alignment horizontal="center"/>
    </xf>
    <xf numFmtId="0" fontId="14" fillId="2" borderId="15" xfId="1" applyNumberFormat="1" applyFont="1" applyFill="1" applyBorder="1" applyAlignment="1" applyProtection="1">
      <alignment horizontal="center"/>
    </xf>
    <xf numFmtId="0" fontId="16" fillId="0" borderId="0" xfId="2" applyNumberFormat="1" applyFont="1"/>
    <xf numFmtId="164" fontId="17" fillId="0" borderId="44" xfId="1" applyFont="1" applyFill="1" applyBorder="1"/>
    <xf numFmtId="164" fontId="17" fillId="0" borderId="17" xfId="1" applyFont="1" applyFill="1" applyBorder="1"/>
    <xf numFmtId="164" fontId="17" fillId="0" borderId="45" xfId="1" applyFont="1" applyFill="1" applyBorder="1"/>
    <xf numFmtId="37" fontId="17" fillId="0" borderId="17" xfId="1" applyNumberFormat="1" applyFont="1" applyFill="1" applyBorder="1" applyProtection="1"/>
    <xf numFmtId="164" fontId="17" fillId="0" borderId="8" xfId="1" applyFont="1" applyFill="1" applyBorder="1"/>
    <xf numFmtId="164" fontId="17" fillId="0" borderId="39" xfId="1" applyFont="1" applyFill="1" applyBorder="1"/>
    <xf numFmtId="169" fontId="17" fillId="0" borderId="18" xfId="1" applyNumberFormat="1" applyFont="1" applyFill="1" applyBorder="1"/>
    <xf numFmtId="164" fontId="17" fillId="0" borderId="18" xfId="1" applyFont="1" applyFill="1" applyBorder="1"/>
    <xf numFmtId="164" fontId="17" fillId="0" borderId="7" xfId="1" applyFont="1" applyFill="1" applyBorder="1"/>
    <xf numFmtId="164" fontId="17" fillId="0" borderId="46" xfId="1" applyFont="1" applyFill="1" applyBorder="1"/>
    <xf numFmtId="0" fontId="18" fillId="0" borderId="0" xfId="2" applyFont="1"/>
    <xf numFmtId="164" fontId="17" fillId="0" borderId="47" xfId="1" applyFont="1" applyFill="1" applyBorder="1"/>
    <xf numFmtId="164" fontId="17" fillId="0" borderId="0" xfId="1" applyFont="1" applyFill="1" applyBorder="1"/>
    <xf numFmtId="164" fontId="17" fillId="0" borderId="37" xfId="1" applyFont="1" applyFill="1" applyBorder="1"/>
    <xf numFmtId="37" fontId="17" fillId="0" borderId="0" xfId="1" applyNumberFormat="1" applyFont="1" applyFill="1" applyBorder="1" applyProtection="1"/>
    <xf numFmtId="164" fontId="17" fillId="0" borderId="37" xfId="1" applyFont="1" applyFill="1" applyBorder="1" applyAlignment="1">
      <alignment horizontal="right"/>
    </xf>
    <xf numFmtId="169" fontId="17" fillId="0" borderId="7" xfId="1" applyNumberFormat="1" applyFont="1" applyFill="1" applyBorder="1"/>
    <xf numFmtId="164" fontId="17" fillId="0" borderId="40" xfId="1" applyFont="1" applyFill="1" applyBorder="1"/>
    <xf numFmtId="164" fontId="19" fillId="0" borderId="47" xfId="1" applyFont="1" applyFill="1" applyBorder="1" applyAlignment="1"/>
    <xf numFmtId="37" fontId="19" fillId="0" borderId="0" xfId="1" applyNumberFormat="1" applyFont="1" applyFill="1" applyBorder="1" applyAlignment="1" applyProtection="1">
      <alignment horizontal="center"/>
    </xf>
    <xf numFmtId="166" fontId="19" fillId="0" borderId="37" xfId="1" applyNumberFormat="1" applyFont="1" applyFill="1" applyBorder="1" applyAlignment="1" applyProtection="1">
      <alignment horizontal="center"/>
    </xf>
    <xf numFmtId="166" fontId="19" fillId="0" borderId="8" xfId="1" applyNumberFormat="1" applyFont="1" applyFill="1" applyBorder="1" applyAlignment="1" applyProtection="1">
      <alignment horizontal="center"/>
    </xf>
    <xf numFmtId="166" fontId="19" fillId="0" borderId="39" xfId="1" applyNumberFormat="1" applyFont="1" applyFill="1" applyBorder="1" applyAlignment="1" applyProtection="1">
      <alignment horizontal="center"/>
    </xf>
    <xf numFmtId="166" fontId="19" fillId="0" borderId="0" xfId="1" applyNumberFormat="1" applyFont="1" applyFill="1" applyBorder="1" applyAlignment="1" applyProtection="1">
      <alignment horizontal="center"/>
    </xf>
    <xf numFmtId="169" fontId="19" fillId="0" borderId="7" xfId="1" applyNumberFormat="1" applyFont="1" applyFill="1" applyBorder="1" applyAlignment="1" applyProtection="1">
      <alignment horizontal="center"/>
    </xf>
    <xf numFmtId="166" fontId="19" fillId="0" borderId="7" xfId="1" applyNumberFormat="1" applyFont="1" applyFill="1" applyBorder="1" applyAlignment="1" applyProtection="1">
      <alignment horizontal="center"/>
    </xf>
    <xf numFmtId="37" fontId="19" fillId="0" borderId="7" xfId="1" applyNumberFormat="1" applyFont="1" applyFill="1" applyBorder="1" applyAlignment="1" applyProtection="1">
      <alignment horizontal="center"/>
    </xf>
    <xf numFmtId="168" fontId="19" fillId="0" borderId="0" xfId="1" applyNumberFormat="1" applyFont="1" applyFill="1" applyBorder="1" applyAlignment="1" applyProtection="1">
      <alignment horizontal="center"/>
    </xf>
    <xf numFmtId="168" fontId="19" fillId="0" borderId="8" xfId="1" applyNumberFormat="1" applyFont="1" applyFill="1" applyBorder="1" applyAlignment="1" applyProtection="1">
      <alignment horizontal="center"/>
    </xf>
    <xf numFmtId="0" fontId="20" fillId="0" borderId="0" xfId="2" applyFont="1"/>
    <xf numFmtId="164" fontId="19" fillId="0" borderId="47" xfId="1" applyFont="1" applyFill="1" applyBorder="1" applyAlignment="1">
      <alignment horizontal="center"/>
    </xf>
    <xf numFmtId="164" fontId="19" fillId="0" borderId="40" xfId="1" applyFont="1" applyFill="1" applyBorder="1" applyAlignment="1">
      <alignment horizontal="center"/>
    </xf>
    <xf numFmtId="164" fontId="19" fillId="0" borderId="47" xfId="1" applyFont="1" applyFill="1" applyBorder="1" applyAlignment="1">
      <alignment horizontal="left"/>
    </xf>
    <xf numFmtId="168" fontId="19" fillId="0" borderId="40" xfId="1" applyNumberFormat="1" applyFont="1" applyFill="1" applyBorder="1" applyAlignment="1" applyProtection="1">
      <alignment horizontal="center"/>
    </xf>
    <xf numFmtId="164" fontId="21" fillId="0" borderId="47" xfId="1" applyFont="1" applyFill="1" applyBorder="1"/>
    <xf numFmtId="37" fontId="21" fillId="0" borderId="0" xfId="1" applyNumberFormat="1" applyFont="1" applyFill="1" applyBorder="1" applyAlignment="1" applyProtection="1">
      <alignment horizontal="center"/>
    </xf>
    <xf numFmtId="166" fontId="21" fillId="0" borderId="37" xfId="1" applyNumberFormat="1" applyFont="1" applyFill="1" applyBorder="1" applyAlignment="1" applyProtection="1">
      <alignment horizontal="center"/>
    </xf>
    <xf numFmtId="166" fontId="21" fillId="0" borderId="0" xfId="1" applyNumberFormat="1" applyFont="1" applyFill="1" applyBorder="1" applyAlignment="1" applyProtection="1">
      <alignment horizontal="center"/>
    </xf>
    <xf numFmtId="166" fontId="21" fillId="0" borderId="8" xfId="1" applyNumberFormat="1" applyFont="1" applyFill="1" applyBorder="1" applyAlignment="1" applyProtection="1">
      <alignment horizontal="center"/>
    </xf>
    <xf numFmtId="166" fontId="21" fillId="0" borderId="39" xfId="1" applyNumberFormat="1" applyFont="1" applyFill="1" applyBorder="1" applyAlignment="1" applyProtection="1">
      <alignment horizontal="center"/>
    </xf>
    <xf numFmtId="169" fontId="21" fillId="0" borderId="7" xfId="1" applyNumberFormat="1" applyFont="1" applyFill="1" applyBorder="1" applyAlignment="1" applyProtection="1">
      <alignment horizontal="center"/>
    </xf>
    <xf numFmtId="166" fontId="21" fillId="0" borderId="7" xfId="1" applyNumberFormat="1" applyFont="1" applyFill="1" applyBorder="1" applyAlignment="1" applyProtection="1">
      <alignment horizontal="center"/>
    </xf>
    <xf numFmtId="37" fontId="21" fillId="0" borderId="7" xfId="1" applyNumberFormat="1" applyFont="1" applyFill="1" applyBorder="1" applyAlignment="1" applyProtection="1">
      <alignment horizontal="center"/>
    </xf>
    <xf numFmtId="164" fontId="21" fillId="0" borderId="40" xfId="1" applyFont="1" applyFill="1" applyBorder="1" applyAlignment="1">
      <alignment horizontal="center"/>
    </xf>
    <xf numFmtId="0" fontId="22" fillId="0" borderId="0" xfId="2" applyFont="1"/>
    <xf numFmtId="164" fontId="23" fillId="0" borderId="47" xfId="1" applyFont="1" applyFill="1" applyBorder="1" applyAlignment="1">
      <alignment horizontal="left"/>
    </xf>
    <xf numFmtId="37" fontId="23" fillId="0" borderId="0" xfId="1" applyNumberFormat="1" applyFont="1" applyFill="1" applyBorder="1" applyAlignment="1" applyProtection="1">
      <alignment horizontal="center"/>
    </xf>
    <xf numFmtId="166" fontId="23" fillId="0" borderId="37" xfId="1" applyNumberFormat="1" applyFont="1" applyFill="1" applyBorder="1" applyAlignment="1" applyProtection="1">
      <alignment horizontal="center"/>
    </xf>
    <xf numFmtId="166" fontId="23" fillId="0" borderId="8" xfId="1" applyNumberFormat="1" applyFont="1" applyFill="1" applyBorder="1" applyAlignment="1" applyProtection="1">
      <alignment horizontal="center"/>
    </xf>
    <xf numFmtId="166" fontId="23" fillId="0" borderId="39" xfId="1" applyNumberFormat="1" applyFont="1" applyFill="1" applyBorder="1" applyAlignment="1" applyProtection="1">
      <alignment horizontal="center"/>
    </xf>
    <xf numFmtId="166" fontId="23" fillId="0" borderId="0" xfId="1" applyNumberFormat="1" applyFont="1" applyFill="1" applyBorder="1" applyAlignment="1" applyProtection="1">
      <alignment horizontal="center"/>
    </xf>
    <xf numFmtId="169" fontId="23" fillId="0" borderId="7" xfId="1" applyNumberFormat="1" applyFont="1" applyFill="1" applyBorder="1" applyAlignment="1" applyProtection="1">
      <alignment horizontal="center"/>
    </xf>
    <xf numFmtId="166" fontId="23" fillId="0" borderId="7" xfId="1" applyNumberFormat="1" applyFont="1" applyFill="1" applyBorder="1" applyAlignment="1" applyProtection="1">
      <alignment horizontal="center"/>
    </xf>
    <xf numFmtId="37" fontId="23" fillId="0" borderId="7" xfId="1" applyNumberFormat="1" applyFont="1" applyFill="1" applyBorder="1" applyAlignment="1" applyProtection="1">
      <alignment horizontal="center"/>
    </xf>
    <xf numFmtId="168" fontId="23" fillId="0" borderId="0" xfId="1" applyNumberFormat="1" applyFont="1" applyFill="1" applyBorder="1" applyAlignment="1" applyProtection="1">
      <alignment horizontal="center"/>
    </xf>
    <xf numFmtId="168" fontId="23" fillId="0" borderId="40" xfId="1" applyNumberFormat="1" applyFont="1" applyFill="1" applyBorder="1" applyAlignment="1" applyProtection="1">
      <alignment horizontal="center"/>
    </xf>
    <xf numFmtId="164" fontId="23" fillId="0" borderId="47" xfId="1" applyFont="1" applyFill="1" applyBorder="1" applyAlignment="1">
      <alignment horizontal="right"/>
    </xf>
    <xf numFmtId="164" fontId="23" fillId="0" borderId="40" xfId="1" applyFont="1" applyFill="1" applyBorder="1" applyAlignment="1">
      <alignment horizontal="center"/>
    </xf>
    <xf numFmtId="164" fontId="21" fillId="0" borderId="47" xfId="1" applyFont="1" applyFill="1" applyBorder="1" applyAlignment="1">
      <alignment horizontal="right"/>
    </xf>
    <xf numFmtId="164" fontId="17" fillId="0" borderId="47" xfId="1" applyFont="1" applyFill="1" applyBorder="1" applyAlignment="1">
      <alignment horizontal="right"/>
    </xf>
    <xf numFmtId="37" fontId="17" fillId="0" borderId="0" xfId="1" applyNumberFormat="1" applyFont="1" applyFill="1" applyBorder="1" applyAlignment="1" applyProtection="1">
      <alignment horizontal="center"/>
    </xf>
    <xf numFmtId="166" fontId="17" fillId="0" borderId="37" xfId="1" applyNumberFormat="1" applyFont="1" applyFill="1" applyBorder="1" applyAlignment="1" applyProtection="1">
      <alignment horizontal="center"/>
    </xf>
    <xf numFmtId="0" fontId="17" fillId="0" borderId="0" xfId="2" applyFont="1" applyAlignment="1">
      <alignment horizontal="center"/>
    </xf>
    <xf numFmtId="166" fontId="17" fillId="0" borderId="8" xfId="1" applyNumberFormat="1" applyFont="1" applyFill="1" applyBorder="1" applyAlignment="1" applyProtection="1">
      <alignment horizontal="center"/>
    </xf>
    <xf numFmtId="166" fontId="17" fillId="0" borderId="39" xfId="1" applyNumberFormat="1" applyFont="1" applyFill="1" applyBorder="1" applyAlignment="1" applyProtection="1">
      <alignment horizontal="center"/>
    </xf>
    <xf numFmtId="166" fontId="17" fillId="0" borderId="0" xfId="1" applyNumberFormat="1" applyFont="1" applyFill="1" applyBorder="1" applyAlignment="1" applyProtection="1">
      <alignment horizontal="center"/>
    </xf>
    <xf numFmtId="169" fontId="17" fillId="0" borderId="7" xfId="1" applyNumberFormat="1" applyFont="1" applyFill="1" applyBorder="1" applyAlignment="1" applyProtection="1">
      <alignment horizontal="center"/>
    </xf>
    <xf numFmtId="166" fontId="17" fillId="0" borderId="7" xfId="1" applyNumberFormat="1" applyFont="1" applyFill="1" applyBorder="1" applyAlignment="1" applyProtection="1">
      <alignment horizontal="center"/>
    </xf>
    <xf numFmtId="37" fontId="17" fillId="0" borderId="7" xfId="1" applyNumberFormat="1" applyFont="1" applyFill="1" applyBorder="1" applyAlignment="1" applyProtection="1">
      <alignment horizontal="center"/>
    </xf>
    <xf numFmtId="168" fontId="17" fillId="0" borderId="0" xfId="1" applyNumberFormat="1" applyFont="1" applyFill="1" applyBorder="1" applyAlignment="1" applyProtection="1">
      <alignment horizontal="center"/>
    </xf>
    <xf numFmtId="168" fontId="17" fillId="0" borderId="40" xfId="1" applyNumberFormat="1" applyFont="1" applyFill="1" applyBorder="1" applyAlignment="1" applyProtection="1">
      <alignment horizontal="center"/>
    </xf>
    <xf numFmtId="164" fontId="17" fillId="4" borderId="47" xfId="1" applyFont="1" applyFill="1" applyBorder="1"/>
    <xf numFmtId="164" fontId="17" fillId="4" borderId="0" xfId="1" applyFont="1" applyFill="1" applyBorder="1" applyAlignment="1">
      <alignment horizontal="center"/>
    </xf>
    <xf numFmtId="164" fontId="17" fillId="4" borderId="37" xfId="1" applyFont="1" applyFill="1" applyBorder="1" applyAlignment="1">
      <alignment horizontal="center"/>
    </xf>
    <xf numFmtId="37" fontId="17" fillId="4" borderId="0" xfId="1" applyNumberFormat="1" applyFont="1" applyFill="1" applyBorder="1" applyAlignment="1" applyProtection="1">
      <alignment horizontal="center"/>
    </xf>
    <xf numFmtId="164" fontId="17" fillId="4" borderId="8" xfId="1" applyFont="1" applyFill="1" applyBorder="1" applyAlignment="1">
      <alignment horizontal="center"/>
    </xf>
    <xf numFmtId="164" fontId="17" fillId="4" borderId="39" xfId="1" applyFont="1" applyFill="1" applyBorder="1" applyAlignment="1">
      <alignment horizontal="center"/>
    </xf>
    <xf numFmtId="169" fontId="17" fillId="4" borderId="7" xfId="1" applyNumberFormat="1" applyFont="1" applyFill="1" applyBorder="1" applyAlignment="1">
      <alignment horizontal="center"/>
    </xf>
    <xf numFmtId="164" fontId="17" fillId="4" borderId="7" xfId="1" applyFont="1" applyFill="1" applyBorder="1" applyAlignment="1">
      <alignment horizontal="center"/>
    </xf>
    <xf numFmtId="164" fontId="17" fillId="4" borderId="40" xfId="1" applyFont="1" applyFill="1" applyBorder="1" applyAlignment="1">
      <alignment horizontal="center"/>
    </xf>
    <xf numFmtId="164" fontId="12" fillId="0" borderId="47" xfId="1" applyFont="1" applyFill="1" applyBorder="1" applyAlignment="1">
      <alignment horizontal="center" wrapText="1"/>
    </xf>
    <xf numFmtId="37" fontId="12" fillId="0" borderId="0" xfId="1" applyNumberFormat="1" applyFont="1" applyFill="1" applyBorder="1" applyAlignment="1" applyProtection="1">
      <alignment horizontal="center"/>
    </xf>
    <xf numFmtId="166" fontId="12" fillId="0" borderId="37" xfId="1" applyNumberFormat="1" applyFont="1" applyFill="1" applyBorder="1" applyAlignment="1" applyProtection="1">
      <alignment horizontal="center"/>
    </xf>
    <xf numFmtId="166" fontId="12" fillId="0" borderId="8" xfId="1" applyNumberFormat="1" applyFont="1" applyFill="1" applyBorder="1" applyAlignment="1" applyProtection="1">
      <alignment horizontal="center"/>
    </xf>
    <xf numFmtId="166" fontId="12" fillId="0" borderId="39" xfId="1" applyNumberFormat="1" applyFont="1" applyFill="1" applyBorder="1" applyAlignment="1" applyProtection="1">
      <alignment horizontal="center"/>
    </xf>
    <xf numFmtId="166" fontId="12" fillId="0" borderId="0" xfId="1" applyNumberFormat="1" applyFont="1" applyFill="1" applyBorder="1" applyAlignment="1" applyProtection="1">
      <alignment horizontal="center"/>
    </xf>
    <xf numFmtId="169" fontId="12" fillId="0" borderId="7" xfId="1" applyNumberFormat="1" applyFont="1" applyFill="1" applyBorder="1" applyAlignment="1" applyProtection="1">
      <alignment horizontal="center"/>
    </xf>
    <xf numFmtId="166" fontId="12" fillId="0" borderId="7" xfId="1" applyNumberFormat="1" applyFont="1" applyFill="1" applyBorder="1" applyAlignment="1" applyProtection="1">
      <alignment horizontal="center"/>
    </xf>
    <xf numFmtId="37" fontId="12" fillId="0" borderId="7" xfId="1" applyNumberFormat="1" applyFont="1" applyFill="1" applyBorder="1" applyAlignment="1" applyProtection="1">
      <alignment horizontal="center"/>
    </xf>
    <xf numFmtId="168" fontId="12" fillId="0" borderId="0" xfId="1" applyNumberFormat="1" applyFont="1" applyFill="1" applyBorder="1" applyAlignment="1" applyProtection="1">
      <alignment horizontal="center"/>
    </xf>
    <xf numFmtId="168" fontId="12" fillId="0" borderId="40" xfId="1" applyNumberFormat="1" applyFont="1" applyFill="1" applyBorder="1" applyAlignment="1" applyProtection="1">
      <alignment horizontal="center"/>
    </xf>
    <xf numFmtId="164" fontId="12" fillId="0" borderId="47" xfId="1" applyFont="1" applyFill="1" applyBorder="1" applyAlignment="1">
      <alignment horizontal="left"/>
    </xf>
    <xf numFmtId="164" fontId="17" fillId="0" borderId="0" xfId="1" applyFont="1" applyFill="1" applyBorder="1" applyAlignment="1">
      <alignment horizontal="center"/>
    </xf>
    <xf numFmtId="164" fontId="24" fillId="0" borderId="47" xfId="1" applyFont="1" applyFill="1" applyBorder="1"/>
    <xf numFmtId="37" fontId="24" fillId="0" borderId="0" xfId="1" applyNumberFormat="1" applyFont="1" applyFill="1" applyBorder="1" applyAlignment="1" applyProtection="1">
      <alignment horizontal="center"/>
    </xf>
    <xf numFmtId="166" fontId="24" fillId="0" borderId="37" xfId="1" applyNumberFormat="1" applyFont="1" applyFill="1" applyBorder="1" applyAlignment="1" applyProtection="1">
      <alignment horizontal="center"/>
    </xf>
    <xf numFmtId="166" fontId="24" fillId="0" borderId="8" xfId="1" applyNumberFormat="1" applyFont="1" applyFill="1" applyBorder="1" applyAlignment="1" applyProtection="1">
      <alignment horizontal="center"/>
    </xf>
    <xf numFmtId="166" fontId="24" fillId="0" borderId="39" xfId="1" applyNumberFormat="1" applyFont="1" applyFill="1" applyBorder="1" applyAlignment="1" applyProtection="1">
      <alignment horizontal="center"/>
    </xf>
    <xf numFmtId="166" fontId="24" fillId="0" borderId="0" xfId="1" applyNumberFormat="1" applyFont="1" applyFill="1" applyBorder="1" applyAlignment="1" applyProtection="1">
      <alignment horizontal="center"/>
    </xf>
    <xf numFmtId="169" fontId="24" fillId="0" borderId="7" xfId="1" applyNumberFormat="1" applyFont="1" applyFill="1" applyBorder="1" applyAlignment="1" applyProtection="1">
      <alignment horizontal="center"/>
    </xf>
    <xf numFmtId="166" fontId="24" fillId="0" borderId="7" xfId="1" applyNumberFormat="1" applyFont="1" applyFill="1" applyBorder="1" applyAlignment="1" applyProtection="1">
      <alignment horizontal="center"/>
    </xf>
    <xf numFmtId="168" fontId="24" fillId="0" borderId="0" xfId="1" applyNumberFormat="1" applyFont="1" applyFill="1" applyBorder="1" applyAlignment="1" applyProtection="1">
      <alignment horizontal="center"/>
    </xf>
    <xf numFmtId="168" fontId="24" fillId="0" borderId="40" xfId="1" applyNumberFormat="1" applyFont="1" applyFill="1" applyBorder="1" applyAlignment="1" applyProtection="1">
      <alignment horizontal="center"/>
    </xf>
    <xf numFmtId="164" fontId="18" fillId="0" borderId="47" xfId="1" applyFont="1" applyFill="1" applyBorder="1"/>
    <xf numFmtId="37" fontId="18" fillId="0" borderId="0" xfId="1" applyNumberFormat="1" applyFont="1" applyFill="1" applyBorder="1" applyProtection="1"/>
    <xf numFmtId="166" fontId="18" fillId="0" borderId="37" xfId="1" applyNumberFormat="1" applyFont="1" applyFill="1" applyBorder="1" applyAlignment="1" applyProtection="1">
      <alignment horizontal="center"/>
    </xf>
    <xf numFmtId="166" fontId="18" fillId="0" borderId="37" xfId="1" applyNumberFormat="1" applyFont="1" applyFill="1" applyBorder="1" applyAlignment="1" applyProtection="1">
      <alignment horizontal="right"/>
    </xf>
    <xf numFmtId="166" fontId="18" fillId="0" borderId="8" xfId="1" applyNumberFormat="1" applyFont="1" applyFill="1" applyBorder="1" applyAlignment="1" applyProtection="1">
      <alignment horizontal="right"/>
    </xf>
    <xf numFmtId="166" fontId="18" fillId="0" borderId="39" xfId="1" applyNumberFormat="1" applyFont="1" applyFill="1" applyBorder="1" applyProtection="1"/>
    <xf numFmtId="166" fontId="18" fillId="0" borderId="0" xfId="1" applyNumberFormat="1" applyFont="1" applyFill="1" applyBorder="1" applyProtection="1"/>
    <xf numFmtId="169" fontId="18" fillId="0" borderId="7" xfId="1" applyNumberFormat="1" applyFont="1" applyFill="1" applyBorder="1" applyAlignment="1" applyProtection="1">
      <alignment horizontal="center"/>
    </xf>
    <xf numFmtId="166" fontId="18" fillId="0" borderId="7" xfId="1" applyNumberFormat="1" applyFont="1" applyFill="1" applyBorder="1" applyAlignment="1" applyProtection="1">
      <alignment horizontal="right"/>
    </xf>
    <xf numFmtId="37" fontId="18" fillId="0" borderId="7" xfId="1" applyNumberFormat="1" applyFont="1" applyFill="1" applyBorder="1" applyProtection="1"/>
    <xf numFmtId="168" fontId="18" fillId="0" borderId="0" xfId="1" applyNumberFormat="1" applyFont="1" applyFill="1" applyBorder="1" applyAlignment="1" applyProtection="1">
      <alignment horizontal="center"/>
    </xf>
    <xf numFmtId="168" fontId="18" fillId="0" borderId="40" xfId="1" applyNumberFormat="1" applyFont="1" applyFill="1" applyBorder="1" applyAlignment="1" applyProtection="1">
      <alignment horizontal="center"/>
    </xf>
    <xf numFmtId="164" fontId="18" fillId="0" borderId="48" xfId="1" applyFont="1" applyFill="1" applyBorder="1"/>
    <xf numFmtId="164" fontId="18" fillId="0" borderId="23" xfId="1" applyFont="1" applyFill="1" applyBorder="1"/>
    <xf numFmtId="37" fontId="18" fillId="0" borderId="23" xfId="1" applyNumberFormat="1" applyFont="1" applyFill="1" applyBorder="1" applyProtection="1"/>
    <xf numFmtId="166" fontId="18" fillId="0" borderId="49" xfId="1" applyNumberFormat="1" applyFont="1" applyFill="1" applyBorder="1" applyProtection="1"/>
    <xf numFmtId="166" fontId="18" fillId="0" borderId="49" xfId="1" applyNumberFormat="1" applyFont="1" applyFill="1" applyBorder="1" applyAlignment="1" applyProtection="1">
      <alignment horizontal="right"/>
    </xf>
    <xf numFmtId="166" fontId="18" fillId="0" borderId="23" xfId="1" applyNumberFormat="1" applyFont="1" applyFill="1" applyBorder="1" applyProtection="1"/>
    <xf numFmtId="166" fontId="18" fillId="0" borderId="25" xfId="1" applyNumberFormat="1" applyFont="1" applyFill="1" applyBorder="1" applyProtection="1"/>
    <xf numFmtId="164" fontId="18" fillId="0" borderId="50" xfId="1" applyFont="1" applyFill="1" applyBorder="1"/>
    <xf numFmtId="169" fontId="18" fillId="0" borderId="24" xfId="1" applyNumberFormat="1" applyFont="1" applyFill="1" applyBorder="1" applyAlignment="1" applyProtection="1">
      <alignment horizontal="center"/>
    </xf>
    <xf numFmtId="166" fontId="18" fillId="0" borderId="24" xfId="1" applyNumberFormat="1" applyFont="1" applyFill="1" applyBorder="1" applyAlignment="1" applyProtection="1">
      <alignment horizontal="right"/>
    </xf>
    <xf numFmtId="37" fontId="18" fillId="0" borderId="24" xfId="1" applyNumberFormat="1" applyFont="1" applyFill="1" applyBorder="1" applyProtection="1"/>
    <xf numFmtId="37" fontId="18" fillId="0" borderId="23" xfId="1" applyNumberFormat="1" applyFont="1" applyFill="1" applyBorder="1" applyAlignment="1" applyProtection="1">
      <alignment horizontal="center"/>
    </xf>
    <xf numFmtId="168" fontId="18" fillId="0" borderId="51" xfId="1" applyNumberFormat="1" applyFont="1" applyFill="1" applyBorder="1" applyAlignment="1" applyProtection="1">
      <alignment horizontal="center"/>
    </xf>
    <xf numFmtId="0" fontId="12" fillId="0" borderId="0" xfId="2" applyFont="1"/>
    <xf numFmtId="169" fontId="18" fillId="0" borderId="0" xfId="2" applyNumberFormat="1" applyFont="1"/>
    <xf numFmtId="164" fontId="14" fillId="2" borderId="52" xfId="1" applyFont="1" applyFill="1" applyBorder="1" applyAlignment="1">
      <alignment horizontal="center"/>
    </xf>
    <xf numFmtId="164" fontId="14" fillId="2" borderId="2" xfId="1" applyFont="1" applyFill="1" applyBorder="1" applyAlignment="1">
      <alignment horizontal="centerContinuous"/>
    </xf>
    <xf numFmtId="37" fontId="14" fillId="2" borderId="3" xfId="1" applyNumberFormat="1" applyFont="1" applyFill="1" applyBorder="1" applyAlignment="1" applyProtection="1">
      <alignment horizontal="center"/>
    </xf>
    <xf numFmtId="37" fontId="14" fillId="2" borderId="2" xfId="1" applyNumberFormat="1" applyFont="1" applyFill="1" applyBorder="1" applyAlignment="1" applyProtection="1">
      <alignment horizontal="centerContinuous"/>
    </xf>
    <xf numFmtId="37" fontId="14" fillId="2" borderId="2" xfId="1" applyNumberFormat="1" applyFont="1" applyFill="1" applyBorder="1" applyAlignment="1" applyProtection="1">
      <alignment horizontal="center"/>
    </xf>
    <xf numFmtId="164" fontId="14" fillId="2" borderId="53" xfId="1" applyFont="1" applyFill="1" applyBorder="1"/>
    <xf numFmtId="164" fontId="14" fillId="2" borderId="2" xfId="1" applyFont="1" applyFill="1" applyBorder="1"/>
    <xf numFmtId="37" fontId="14" fillId="2" borderId="4" xfId="1" applyNumberFormat="1" applyFont="1" applyFill="1" applyBorder="1" applyAlignment="1" applyProtection="1">
      <alignment horizontal="center"/>
    </xf>
    <xf numFmtId="164" fontId="14" fillId="2" borderId="54" xfId="1" applyFont="1" applyFill="1" applyBorder="1"/>
    <xf numFmtId="169" fontId="14" fillId="2" borderId="3" xfId="1" applyNumberFormat="1" applyFont="1" applyFill="1" applyBorder="1" applyAlignment="1">
      <alignment horizontal="centerContinuous"/>
    </xf>
    <xf numFmtId="164" fontId="14" fillId="2" borderId="53" xfId="1" applyFont="1" applyFill="1" applyBorder="1" applyAlignment="1">
      <alignment horizontal="centerContinuous"/>
    </xf>
    <xf numFmtId="164" fontId="14" fillId="2" borderId="3" xfId="1" applyFont="1" applyFill="1" applyBorder="1"/>
    <xf numFmtId="164" fontId="14" fillId="2" borderId="55" xfId="1" applyFont="1" applyFill="1" applyBorder="1" applyAlignment="1">
      <alignment horizontal="centerContinuous"/>
    </xf>
    <xf numFmtId="0" fontId="17" fillId="0" borderId="0" xfId="2" applyFont="1"/>
    <xf numFmtId="0" fontId="13" fillId="2" borderId="56" xfId="1" applyNumberFormat="1" applyFont="1" applyFill="1" applyBorder="1" applyAlignment="1">
      <alignment horizontal="center"/>
    </xf>
    <xf numFmtId="164" fontId="14" fillId="2" borderId="0" xfId="1" applyFont="1" applyFill="1" applyBorder="1" applyAlignment="1" applyProtection="1">
      <alignment horizontal="center"/>
    </xf>
    <xf numFmtId="164" fontId="14" fillId="2" borderId="27" xfId="1" applyFont="1" applyFill="1" applyBorder="1" applyAlignment="1">
      <alignment horizontal="centerContinuous"/>
    </xf>
    <xf numFmtId="37" fontId="14" fillId="2" borderId="27" xfId="1" applyNumberFormat="1" applyFont="1" applyFill="1" applyBorder="1" applyAlignment="1" applyProtection="1">
      <alignment horizontal="centerContinuous"/>
    </xf>
    <xf numFmtId="164" fontId="14" fillId="2" borderId="57" xfId="1" applyFont="1" applyFill="1" applyBorder="1" applyAlignment="1">
      <alignment horizontal="centerContinuous"/>
    </xf>
    <xf numFmtId="0" fontId="13" fillId="2" borderId="58" xfId="1" applyNumberFormat="1" applyFont="1" applyFill="1" applyBorder="1" applyAlignment="1">
      <alignment horizontal="center"/>
    </xf>
    <xf numFmtId="0" fontId="14" fillId="2" borderId="12" xfId="1" applyNumberFormat="1" applyFont="1" applyFill="1" applyBorder="1" applyAlignment="1">
      <alignment horizontal="center"/>
    </xf>
    <xf numFmtId="0" fontId="14" fillId="2" borderId="11" xfId="1" applyNumberFormat="1" applyFont="1" applyFill="1" applyBorder="1" applyAlignment="1">
      <alignment horizontal="center"/>
    </xf>
    <xf numFmtId="0" fontId="14" fillId="2" borderId="14" xfId="1" applyNumberFormat="1" applyFont="1" applyFill="1" applyBorder="1" applyAlignment="1" applyProtection="1">
      <alignment horizontal="center"/>
    </xf>
    <xf numFmtId="0" fontId="14" fillId="2" borderId="15" xfId="1" applyNumberFormat="1" applyFont="1" applyFill="1" applyBorder="1" applyAlignment="1">
      <alignment horizontal="center"/>
    </xf>
    <xf numFmtId="0" fontId="14" fillId="2" borderId="59" xfId="1" applyNumberFormat="1" applyFont="1" applyFill="1" applyBorder="1" applyAlignment="1" applyProtection="1">
      <alignment horizontal="center"/>
    </xf>
    <xf numFmtId="0" fontId="14" fillId="2" borderId="60" xfId="1" applyNumberFormat="1" applyFont="1" applyFill="1" applyBorder="1" applyAlignment="1" applyProtection="1">
      <alignment horizontal="center"/>
    </xf>
    <xf numFmtId="0" fontId="17" fillId="0" borderId="0" xfId="2" applyNumberFormat="1" applyFont="1"/>
    <xf numFmtId="164" fontId="17" fillId="0" borderId="61" xfId="1" applyFont="1" applyFill="1" applyBorder="1"/>
    <xf numFmtId="164" fontId="17" fillId="0" borderId="62" xfId="1" applyFont="1" applyFill="1" applyBorder="1"/>
    <xf numFmtId="164" fontId="17" fillId="0" borderId="19" xfId="1" applyFont="1" applyFill="1" applyBorder="1"/>
    <xf numFmtId="164" fontId="17" fillId="0" borderId="63" xfId="1" applyFont="1" applyFill="1" applyBorder="1"/>
    <xf numFmtId="164" fontId="17" fillId="0" borderId="64" xfId="1" applyFont="1" applyFill="1" applyBorder="1"/>
    <xf numFmtId="164" fontId="17" fillId="0" borderId="0" xfId="1" applyFont="1" applyFill="1" applyBorder="1" applyAlignment="1">
      <alignment horizontal="right"/>
    </xf>
    <xf numFmtId="164" fontId="17" fillId="0" borderId="27" xfId="1" applyFont="1" applyFill="1" applyBorder="1"/>
    <xf numFmtId="164" fontId="17" fillId="0" borderId="57" xfId="1" applyFont="1" applyFill="1" applyBorder="1"/>
    <xf numFmtId="164" fontId="19" fillId="0" borderId="64" xfId="1" applyFont="1" applyFill="1" applyBorder="1" applyAlignment="1"/>
    <xf numFmtId="37" fontId="19" fillId="0" borderId="27" xfId="1" applyNumberFormat="1" applyFont="1" applyFill="1" applyBorder="1" applyAlignment="1" applyProtection="1">
      <alignment horizontal="center"/>
    </xf>
    <xf numFmtId="168" fontId="19" fillId="0" borderId="57" xfId="1" applyNumberFormat="1" applyFont="1" applyFill="1" applyBorder="1" applyAlignment="1" applyProtection="1">
      <alignment horizontal="center"/>
    </xf>
    <xf numFmtId="0" fontId="19" fillId="0" borderId="0" xfId="2" applyFont="1"/>
    <xf numFmtId="164" fontId="19" fillId="0" borderId="64" xfId="1" applyFont="1" applyFill="1" applyBorder="1" applyAlignment="1">
      <alignment horizontal="center"/>
    </xf>
    <xf numFmtId="166" fontId="21" fillId="0" borderId="27" xfId="1" applyNumberFormat="1" applyFont="1" applyFill="1" applyBorder="1" applyAlignment="1" applyProtection="1">
      <alignment horizontal="center"/>
    </xf>
    <xf numFmtId="37" fontId="21" fillId="0" borderId="27" xfId="1" applyNumberFormat="1" applyFont="1" applyFill="1" applyBorder="1" applyAlignment="1" applyProtection="1">
      <alignment horizontal="center"/>
    </xf>
    <xf numFmtId="164" fontId="21" fillId="0" borderId="57" xfId="1" applyFont="1" applyFill="1" applyBorder="1" applyAlignment="1">
      <alignment horizontal="center"/>
    </xf>
    <xf numFmtId="0" fontId="21" fillId="0" borderId="0" xfId="2" applyFont="1"/>
    <xf numFmtId="164" fontId="19" fillId="0" borderId="64" xfId="1" applyFont="1" applyFill="1" applyBorder="1" applyAlignment="1">
      <alignment horizontal="left"/>
    </xf>
    <xf numFmtId="164" fontId="21" fillId="0" borderId="64" xfId="1" applyFont="1" applyFill="1" applyBorder="1"/>
    <xf numFmtId="164" fontId="23" fillId="0" borderId="64" xfId="1" applyFont="1" applyFill="1" applyBorder="1" applyAlignment="1">
      <alignment horizontal="left"/>
    </xf>
    <xf numFmtId="37" fontId="23" fillId="0" borderId="27" xfId="1" applyNumberFormat="1" applyFont="1" applyFill="1" applyBorder="1" applyAlignment="1" applyProtection="1">
      <alignment horizontal="center"/>
    </xf>
    <xf numFmtId="168" fontId="23" fillId="0" borderId="57" xfId="1" applyNumberFormat="1" applyFont="1" applyFill="1" applyBorder="1" applyAlignment="1" applyProtection="1">
      <alignment horizontal="center"/>
    </xf>
    <xf numFmtId="164" fontId="23" fillId="0" borderId="64" xfId="1" applyFont="1" applyFill="1" applyBorder="1" applyAlignment="1">
      <alignment horizontal="right"/>
    </xf>
    <xf numFmtId="164" fontId="23" fillId="0" borderId="57" xfId="1" applyFont="1" applyFill="1" applyBorder="1" applyAlignment="1">
      <alignment horizontal="center"/>
    </xf>
    <xf numFmtId="164" fontId="21" fillId="0" borderId="64" xfId="1" applyFont="1" applyFill="1" applyBorder="1" applyAlignment="1">
      <alignment horizontal="right"/>
    </xf>
    <xf numFmtId="164" fontId="17" fillId="0" borderId="64" xfId="1" applyFont="1" applyFill="1" applyBorder="1" applyAlignment="1">
      <alignment horizontal="right"/>
    </xf>
    <xf numFmtId="37" fontId="17" fillId="0" borderId="27" xfId="1" applyNumberFormat="1" applyFont="1" applyFill="1" applyBorder="1" applyAlignment="1" applyProtection="1">
      <alignment horizontal="center"/>
    </xf>
    <xf numFmtId="168" fontId="17" fillId="0" borderId="57" xfId="1" applyNumberFormat="1" applyFont="1" applyFill="1" applyBorder="1" applyAlignment="1" applyProtection="1">
      <alignment horizontal="center"/>
    </xf>
    <xf numFmtId="164" fontId="17" fillId="5" borderId="64" xfId="1" applyFont="1" applyFill="1" applyBorder="1"/>
    <xf numFmtId="164" fontId="17" fillId="5" borderId="0" xfId="1" applyFont="1" applyFill="1" applyBorder="1" applyAlignment="1">
      <alignment horizontal="center"/>
    </xf>
    <xf numFmtId="164" fontId="17" fillId="5" borderId="7" xfId="1" applyFont="1" applyFill="1" applyBorder="1" applyAlignment="1">
      <alignment horizontal="center"/>
    </xf>
    <xf numFmtId="37" fontId="17" fillId="5" borderId="0" xfId="1" applyNumberFormat="1" applyFont="1" applyFill="1" applyBorder="1" applyAlignment="1" applyProtection="1">
      <alignment horizontal="center"/>
    </xf>
    <xf numFmtId="37" fontId="17" fillId="5" borderId="27" xfId="1" applyNumberFormat="1" applyFont="1" applyFill="1" applyBorder="1" applyAlignment="1" applyProtection="1">
      <alignment horizontal="center"/>
    </xf>
    <xf numFmtId="164" fontId="17" fillId="5" borderId="8" xfId="1" applyFont="1" applyFill="1" applyBorder="1" applyAlignment="1">
      <alignment horizontal="center"/>
    </xf>
    <xf numFmtId="164" fontId="17" fillId="5" borderId="39" xfId="1" applyFont="1" applyFill="1" applyBorder="1" applyAlignment="1">
      <alignment horizontal="center"/>
    </xf>
    <xf numFmtId="169" fontId="17" fillId="5" borderId="7" xfId="1" applyNumberFormat="1" applyFont="1" applyFill="1" applyBorder="1" applyAlignment="1">
      <alignment horizontal="center"/>
    </xf>
    <xf numFmtId="164" fontId="17" fillId="5" borderId="57" xfId="1" applyFont="1" applyFill="1" applyBorder="1" applyAlignment="1">
      <alignment horizontal="center"/>
    </xf>
    <xf numFmtId="164" fontId="12" fillId="0" borderId="64" xfId="1" applyFont="1" applyFill="1" applyBorder="1" applyAlignment="1">
      <alignment horizontal="center" wrapText="1"/>
    </xf>
    <xf numFmtId="37" fontId="12" fillId="0" borderId="27" xfId="1" applyNumberFormat="1" applyFont="1" applyFill="1" applyBorder="1" applyAlignment="1" applyProtection="1">
      <alignment horizontal="center"/>
    </xf>
    <xf numFmtId="168" fontId="12" fillId="0" borderId="57" xfId="1" applyNumberFormat="1" applyFont="1" applyFill="1" applyBorder="1" applyAlignment="1" applyProtection="1">
      <alignment horizontal="center"/>
    </xf>
    <xf numFmtId="164" fontId="12" fillId="0" borderId="64" xfId="1" applyFont="1" applyFill="1" applyBorder="1" applyAlignment="1">
      <alignment horizontal="left"/>
    </xf>
    <xf numFmtId="164" fontId="24" fillId="0" borderId="64" xfId="1" applyFont="1" applyFill="1" applyBorder="1"/>
    <xf numFmtId="168" fontId="24" fillId="0" borderId="57" xfId="1" applyNumberFormat="1" applyFont="1" applyFill="1" applyBorder="1" applyAlignment="1" applyProtection="1">
      <alignment horizontal="center"/>
    </xf>
    <xf numFmtId="166" fontId="17" fillId="0" borderId="0" xfId="1" applyNumberFormat="1" applyFont="1" applyFill="1" applyBorder="1" applyAlignment="1" applyProtection="1">
      <alignment horizontal="right"/>
    </xf>
    <xf numFmtId="37" fontId="17" fillId="0" borderId="27" xfId="1" applyNumberFormat="1" applyFont="1" applyFill="1" applyBorder="1" applyProtection="1"/>
    <xf numFmtId="166" fontId="17" fillId="0" borderId="8" xfId="1" applyNumberFormat="1" applyFont="1" applyFill="1" applyBorder="1" applyAlignment="1" applyProtection="1">
      <alignment horizontal="right"/>
    </xf>
    <xf numFmtId="166" fontId="17" fillId="0" borderId="39" xfId="1" applyNumberFormat="1" applyFont="1" applyFill="1" applyBorder="1" applyProtection="1"/>
    <xf numFmtId="166" fontId="17" fillId="0" borderId="0" xfId="1" applyNumberFormat="1" applyFont="1" applyFill="1" applyBorder="1" applyProtection="1"/>
    <xf numFmtId="166" fontId="17" fillId="0" borderId="7" xfId="1" applyNumberFormat="1" applyFont="1" applyFill="1" applyBorder="1" applyAlignment="1" applyProtection="1">
      <alignment horizontal="right"/>
    </xf>
    <xf numFmtId="37" fontId="17" fillId="0" borderId="7" xfId="1" applyNumberFormat="1" applyFont="1" applyFill="1" applyBorder="1" applyProtection="1"/>
    <xf numFmtId="164" fontId="17" fillId="0" borderId="65" xfId="1" applyFont="1" applyFill="1" applyBorder="1"/>
    <xf numFmtId="164" fontId="17" fillId="0" borderId="11" xfId="1" applyFont="1" applyFill="1" applyBorder="1"/>
    <xf numFmtId="37" fontId="17" fillId="0" borderId="11" xfId="1" applyNumberFormat="1" applyFont="1" applyFill="1" applyBorder="1" applyProtection="1"/>
    <xf numFmtId="166" fontId="17" fillId="0" borderId="12" xfId="1" applyNumberFormat="1" applyFont="1" applyFill="1" applyBorder="1" applyProtection="1"/>
    <xf numFmtId="166" fontId="17" fillId="0" borderId="11" xfId="1" applyNumberFormat="1" applyFont="1" applyFill="1" applyBorder="1" applyAlignment="1" applyProtection="1">
      <alignment horizontal="right"/>
    </xf>
    <xf numFmtId="166" fontId="17" fillId="0" borderId="14" xfId="1" applyNumberFormat="1" applyFont="1" applyFill="1" applyBorder="1" applyProtection="1"/>
    <xf numFmtId="166" fontId="17" fillId="0" borderId="15" xfId="1" applyNumberFormat="1" applyFont="1" applyFill="1" applyBorder="1" applyProtection="1"/>
    <xf numFmtId="164" fontId="17" fillId="0" borderId="59" xfId="1" applyFont="1" applyFill="1" applyBorder="1"/>
    <xf numFmtId="166" fontId="17" fillId="0" borderId="11" xfId="1" applyNumberFormat="1" applyFont="1" applyFill="1" applyBorder="1" applyProtection="1"/>
    <xf numFmtId="169" fontId="17" fillId="0" borderId="12" xfId="1" applyNumberFormat="1" applyFont="1" applyFill="1" applyBorder="1" applyAlignment="1" applyProtection="1">
      <alignment horizontal="center"/>
    </xf>
    <xf numFmtId="37" fontId="17" fillId="0" borderId="14" xfId="1" applyNumberFormat="1" applyFont="1" applyFill="1" applyBorder="1" applyProtection="1"/>
    <xf numFmtId="166" fontId="17" fillId="0" borderId="12" xfId="1" applyNumberFormat="1" applyFont="1" applyFill="1" applyBorder="1" applyAlignment="1" applyProtection="1">
      <alignment horizontal="right"/>
    </xf>
    <xf numFmtId="37" fontId="17" fillId="0" borderId="12" xfId="1" applyNumberFormat="1" applyFont="1" applyFill="1" applyBorder="1" applyProtection="1"/>
    <xf numFmtId="37" fontId="17" fillId="0" borderId="11" xfId="1" applyNumberFormat="1" applyFont="1" applyFill="1" applyBorder="1" applyAlignment="1" applyProtection="1">
      <alignment horizontal="center"/>
    </xf>
    <xf numFmtId="168" fontId="17" fillId="0" borderId="60" xfId="1" applyNumberFormat="1" applyFont="1" applyFill="1" applyBorder="1" applyAlignment="1" applyProtection="1">
      <alignment horizontal="center"/>
    </xf>
    <xf numFmtId="169" fontId="17" fillId="0" borderId="0" xfId="2" applyNumberFormat="1" applyFont="1"/>
    <xf numFmtId="0" fontId="27" fillId="0" borderId="0" xfId="0" applyFont="1"/>
    <xf numFmtId="0" fontId="28" fillId="0" borderId="0" xfId="0" applyFont="1" applyAlignment="1">
      <alignment horizontal="center"/>
    </xf>
    <xf numFmtId="0" fontId="29" fillId="2" borderId="33" xfId="0" applyFont="1" applyFill="1" applyBorder="1"/>
    <xf numFmtId="0" fontId="29" fillId="2" borderId="32" xfId="0" applyFont="1" applyFill="1" applyBorder="1" applyAlignment="1">
      <alignment wrapText="1"/>
    </xf>
    <xf numFmtId="0" fontId="29" fillId="2" borderId="66" xfId="0" applyFont="1" applyFill="1" applyBorder="1" applyAlignment="1">
      <alignment horizontal="center"/>
    </xf>
    <xf numFmtId="0" fontId="29" fillId="2" borderId="67" xfId="0" applyFont="1" applyFill="1" applyBorder="1" applyAlignment="1">
      <alignment horizontal="center"/>
    </xf>
    <xf numFmtId="0" fontId="29" fillId="2" borderId="68" xfId="0" applyFont="1" applyFill="1" applyBorder="1"/>
    <xf numFmtId="49" fontId="29" fillId="2" borderId="70" xfId="0" applyNumberFormat="1" applyFont="1" applyFill="1" applyBorder="1" applyAlignment="1">
      <alignment horizontal="center" vertical="center"/>
    </xf>
    <xf numFmtId="49" fontId="29" fillId="2" borderId="71" xfId="0" applyNumberFormat="1" applyFont="1" applyFill="1" applyBorder="1" applyAlignment="1">
      <alignment wrapText="1"/>
    </xf>
    <xf numFmtId="49" fontId="29" fillId="2" borderId="72" xfId="0" applyNumberFormat="1" applyFont="1" applyFill="1" applyBorder="1" applyAlignment="1">
      <alignment horizontal="center" vertical="center"/>
    </xf>
    <xf numFmtId="49" fontId="29" fillId="2" borderId="73" xfId="0" applyNumberFormat="1" applyFont="1" applyFill="1" applyBorder="1" applyAlignment="1">
      <alignment horizontal="center" vertical="center"/>
    </xf>
    <xf numFmtId="49" fontId="29" fillId="2" borderId="74" xfId="0" applyNumberFormat="1" applyFont="1" applyFill="1" applyBorder="1" applyAlignment="1">
      <alignment horizontal="center" vertical="center"/>
    </xf>
    <xf numFmtId="1" fontId="29" fillId="2" borderId="70" xfId="0" applyNumberFormat="1" applyFont="1" applyFill="1" applyBorder="1" applyAlignment="1">
      <alignment horizontal="center" vertical="center"/>
    </xf>
    <xf numFmtId="49" fontId="29" fillId="2" borderId="75" xfId="0" applyNumberFormat="1" applyFont="1" applyFill="1" applyBorder="1" applyAlignment="1">
      <alignment horizontal="center" vertical="center"/>
    </xf>
    <xf numFmtId="49" fontId="29" fillId="2" borderId="71" xfId="0" applyNumberFormat="1" applyFont="1" applyFill="1" applyBorder="1" applyAlignment="1">
      <alignment horizontal="center" vertical="center"/>
    </xf>
    <xf numFmtId="0" fontId="30" fillId="0" borderId="8" xfId="0" applyFont="1" applyBorder="1"/>
    <xf numFmtId="3" fontId="30" fillId="0" borderId="0" xfId="0" applyNumberFormat="1" applyFont="1" applyBorder="1" applyAlignment="1">
      <alignment horizontal="center"/>
    </xf>
    <xf numFmtId="166" fontId="30" fillId="0" borderId="76" xfId="0" applyNumberFormat="1" applyFont="1" applyBorder="1" applyAlignment="1">
      <alignment horizontal="center"/>
    </xf>
    <xf numFmtId="166" fontId="30" fillId="6" borderId="74" xfId="0" applyNumberFormat="1" applyFont="1" applyFill="1" applyBorder="1"/>
    <xf numFmtId="166" fontId="30" fillId="0" borderId="0" xfId="0" applyNumberFormat="1" applyFont="1" applyBorder="1" applyAlignment="1">
      <alignment horizontal="center"/>
    </xf>
    <xf numFmtId="165" fontId="30" fillId="0" borderId="76" xfId="0" applyNumberFormat="1" applyFont="1" applyBorder="1" applyAlignment="1">
      <alignment horizontal="center"/>
    </xf>
    <xf numFmtId="165" fontId="30" fillId="0" borderId="27" xfId="0" applyNumberFormat="1" applyFont="1" applyBorder="1" applyAlignment="1">
      <alignment horizontal="center"/>
    </xf>
    <xf numFmtId="165" fontId="30" fillId="0" borderId="8" xfId="0" applyNumberFormat="1" applyFont="1" applyBorder="1" applyAlignment="1">
      <alignment horizontal="center"/>
    </xf>
    <xf numFmtId="0" fontId="30" fillId="7" borderId="77" xfId="0" applyFont="1" applyFill="1" applyBorder="1"/>
    <xf numFmtId="0" fontId="30" fillId="7" borderId="78" xfId="0" applyFont="1" applyFill="1" applyBorder="1"/>
    <xf numFmtId="3" fontId="30" fillId="7" borderId="79" xfId="0" applyNumberFormat="1" applyFont="1" applyFill="1" applyBorder="1" applyAlignment="1">
      <alignment horizontal="center"/>
    </xf>
    <xf numFmtId="166" fontId="30" fillId="7" borderId="80" xfId="0" applyNumberFormat="1" applyFont="1" applyFill="1" applyBorder="1" applyAlignment="1">
      <alignment horizontal="center"/>
    </xf>
    <xf numFmtId="166" fontId="30" fillId="7" borderId="79" xfId="0" applyNumberFormat="1" applyFont="1" applyFill="1" applyBorder="1" applyAlignment="1">
      <alignment horizontal="center"/>
    </xf>
    <xf numFmtId="165" fontId="30" fillId="7" borderId="80" xfId="0" applyNumberFormat="1" applyFont="1" applyFill="1" applyBorder="1" applyAlignment="1">
      <alignment horizontal="center"/>
    </xf>
    <xf numFmtId="165" fontId="30" fillId="7" borderId="81" xfId="0" applyNumberFormat="1" applyFont="1" applyFill="1" applyBorder="1" applyAlignment="1">
      <alignment horizontal="center"/>
    </xf>
    <xf numFmtId="165" fontId="30" fillId="7" borderId="78" xfId="0" applyNumberFormat="1" applyFont="1" applyFill="1" applyBorder="1" applyAlignment="1">
      <alignment horizontal="center"/>
    </xf>
    <xf numFmtId="166" fontId="30" fillId="6" borderId="82" xfId="0" applyNumberFormat="1" applyFont="1" applyFill="1" applyBorder="1"/>
    <xf numFmtId="0" fontId="30" fillId="0" borderId="39" xfId="0" applyFont="1" applyFill="1" applyBorder="1"/>
    <xf numFmtId="0" fontId="30" fillId="0" borderId="8" xfId="0" applyFont="1" applyFill="1" applyBorder="1"/>
    <xf numFmtId="3" fontId="30" fillId="0" borderId="0" xfId="0" applyNumberFormat="1" applyFont="1" applyFill="1" applyBorder="1" applyAlignment="1">
      <alignment horizontal="center"/>
    </xf>
    <xf numFmtId="166" fontId="30" fillId="0" borderId="79" xfId="0" applyNumberFormat="1" applyFont="1" applyFill="1" applyBorder="1" applyAlignment="1">
      <alignment horizontal="center"/>
    </xf>
    <xf numFmtId="166" fontId="30" fillId="0" borderId="79" xfId="0" applyNumberFormat="1" applyFont="1" applyFill="1" applyBorder="1"/>
    <xf numFmtId="166" fontId="30" fillId="0" borderId="0" xfId="0" applyNumberFormat="1" applyFont="1" applyFill="1" applyBorder="1" applyAlignment="1">
      <alignment horizontal="center"/>
    </xf>
    <xf numFmtId="165" fontId="30" fillId="0" borderId="79" xfId="0" applyNumberFormat="1" applyFont="1" applyFill="1" applyBorder="1" applyAlignment="1">
      <alignment horizontal="center"/>
    </xf>
    <xf numFmtId="165" fontId="30" fillId="0" borderId="0" xfId="0" applyNumberFormat="1" applyFont="1" applyFill="1" applyBorder="1" applyAlignment="1">
      <alignment horizontal="center"/>
    </xf>
    <xf numFmtId="165" fontId="30" fillId="0" borderId="8" xfId="0" applyNumberFormat="1" applyFont="1" applyFill="1" applyBorder="1" applyAlignment="1">
      <alignment horizontal="center"/>
    </xf>
    <xf numFmtId="3" fontId="10" fillId="8" borderId="79" xfId="0" applyNumberFormat="1" applyFont="1" applyFill="1" applyBorder="1" applyAlignment="1">
      <alignment horizontal="center"/>
    </xf>
    <xf numFmtId="166" fontId="10" fillId="8" borderId="80" xfId="0" applyNumberFormat="1" applyFont="1" applyFill="1" applyBorder="1" applyAlignment="1">
      <alignment horizontal="center"/>
    </xf>
    <xf numFmtId="166" fontId="10" fillId="6" borderId="82" xfId="0" applyNumberFormat="1" applyFont="1" applyFill="1" applyBorder="1"/>
    <xf numFmtId="166" fontId="10" fillId="8" borderId="79" xfId="0" applyNumberFormat="1" applyFont="1" applyFill="1" applyBorder="1" applyAlignment="1">
      <alignment horizontal="center"/>
    </xf>
    <xf numFmtId="165" fontId="10" fillId="8" borderId="80" xfId="0" applyNumberFormat="1" applyFont="1" applyFill="1" applyBorder="1" applyAlignment="1">
      <alignment horizontal="center"/>
    </xf>
    <xf numFmtId="165" fontId="10" fillId="8" borderId="81" xfId="0" applyNumberFormat="1" applyFont="1" applyFill="1" applyBorder="1" applyAlignment="1">
      <alignment horizontal="center"/>
    </xf>
    <xf numFmtId="165" fontId="10" fillId="8" borderId="78" xfId="0" applyNumberFormat="1" applyFont="1" applyFill="1" applyBorder="1" applyAlignment="1">
      <alignment horizontal="center"/>
    </xf>
    <xf numFmtId="0" fontId="30" fillId="0" borderId="0" xfId="0" applyFont="1" applyBorder="1"/>
    <xf numFmtId="165" fontId="30" fillId="0" borderId="0" xfId="0" applyNumberFormat="1" applyFont="1" applyBorder="1" applyAlignment="1">
      <alignment horizontal="center"/>
    </xf>
    <xf numFmtId="0" fontId="0" fillId="0" borderId="0" xfId="0" applyBorder="1"/>
    <xf numFmtId="3" fontId="10" fillId="9" borderId="79" xfId="0" applyNumberFormat="1" applyFont="1" applyFill="1" applyBorder="1" applyAlignment="1">
      <alignment horizontal="center"/>
    </xf>
    <xf numFmtId="166" fontId="10" fillId="9" borderId="80" xfId="0" applyNumberFormat="1" applyFont="1" applyFill="1" applyBorder="1" applyAlignment="1">
      <alignment horizontal="center"/>
    </xf>
    <xf numFmtId="166" fontId="10" fillId="6" borderId="83" xfId="0" applyNumberFormat="1" applyFont="1" applyFill="1" applyBorder="1"/>
    <xf numFmtId="166" fontId="10" fillId="9" borderId="79" xfId="0" applyNumberFormat="1" applyFont="1" applyFill="1" applyBorder="1" applyAlignment="1">
      <alignment horizontal="center"/>
    </xf>
    <xf numFmtId="165" fontId="10" fillId="9" borderId="80" xfId="0" applyNumberFormat="1" applyFont="1" applyFill="1" applyBorder="1" applyAlignment="1">
      <alignment horizontal="center"/>
    </xf>
    <xf numFmtId="165" fontId="10" fillId="9" borderId="81" xfId="0" applyNumberFormat="1" applyFont="1" applyFill="1" applyBorder="1" applyAlignment="1">
      <alignment horizontal="center"/>
    </xf>
    <xf numFmtId="165" fontId="10" fillId="9" borderId="78" xfId="0" applyNumberFormat="1" applyFont="1" applyFill="1" applyBorder="1" applyAlignment="1">
      <alignment horizontal="center"/>
    </xf>
    <xf numFmtId="0" fontId="31" fillId="0" borderId="0" xfId="0" applyFont="1" applyAlignment="1">
      <alignment horizontal="center"/>
    </xf>
    <xf numFmtId="166" fontId="30" fillId="10" borderId="74" xfId="0" applyNumberFormat="1" applyFont="1" applyFill="1" applyBorder="1" applyAlignment="1">
      <alignment horizontal="center"/>
    </xf>
    <xf numFmtId="170" fontId="30" fillId="0" borderId="0" xfId="0" applyNumberFormat="1" applyFont="1" applyBorder="1" applyAlignment="1">
      <alignment horizontal="center"/>
    </xf>
    <xf numFmtId="170" fontId="30" fillId="0" borderId="8" xfId="0" applyNumberFormat="1" applyFont="1" applyBorder="1" applyAlignment="1">
      <alignment horizontal="center"/>
    </xf>
    <xf numFmtId="3" fontId="30" fillId="0" borderId="86" xfId="0" applyNumberFormat="1" applyFont="1" applyBorder="1" applyAlignment="1">
      <alignment horizontal="center"/>
    </xf>
    <xf numFmtId="166" fontId="30" fillId="0" borderId="87" xfId="0" applyNumberFormat="1" applyFont="1" applyBorder="1" applyAlignment="1">
      <alignment horizontal="center"/>
    </xf>
    <xf numFmtId="166" fontId="30" fillId="0" borderId="84" xfId="0" applyNumberFormat="1" applyFont="1" applyBorder="1" applyAlignment="1">
      <alignment horizontal="center"/>
    </xf>
    <xf numFmtId="166" fontId="30" fillId="0" borderId="86" xfId="0" applyNumberFormat="1" applyFont="1" applyBorder="1" applyAlignment="1">
      <alignment horizontal="center"/>
    </xf>
    <xf numFmtId="165" fontId="30" fillId="0" borderId="87" xfId="0" applyNumberFormat="1" applyFont="1" applyBorder="1" applyAlignment="1">
      <alignment horizontal="center"/>
    </xf>
    <xf numFmtId="170" fontId="30" fillId="0" borderId="86" xfId="0" applyNumberFormat="1" applyFont="1" applyBorder="1" applyAlignment="1">
      <alignment horizontal="center"/>
    </xf>
    <xf numFmtId="170" fontId="30" fillId="0" borderId="85" xfId="0" applyNumberFormat="1" applyFont="1" applyBorder="1" applyAlignment="1">
      <alignment horizontal="center"/>
    </xf>
    <xf numFmtId="3" fontId="30" fillId="0" borderId="70" xfId="0" applyNumberFormat="1" applyFont="1" applyBorder="1" applyAlignment="1">
      <alignment horizontal="center"/>
    </xf>
    <xf numFmtId="3" fontId="30" fillId="0" borderId="88" xfId="0" applyNumberFormat="1" applyFont="1" applyBorder="1" applyAlignment="1">
      <alignment horizontal="center"/>
    </xf>
    <xf numFmtId="166" fontId="30" fillId="0" borderId="89" xfId="0" applyNumberFormat="1" applyFont="1" applyBorder="1" applyAlignment="1">
      <alignment horizontal="center"/>
    </xf>
    <xf numFmtId="3" fontId="30" fillId="0" borderId="72" xfId="0" applyNumberFormat="1" applyFont="1" applyBorder="1" applyAlignment="1">
      <alignment horizontal="center"/>
    </xf>
    <xf numFmtId="166" fontId="30" fillId="0" borderId="73" xfId="0" applyNumberFormat="1" applyFont="1" applyBorder="1" applyAlignment="1">
      <alignment horizontal="center"/>
    </xf>
    <xf numFmtId="166" fontId="30" fillId="10" borderId="82" xfId="0" applyNumberFormat="1" applyFont="1" applyFill="1" applyBorder="1" applyAlignment="1">
      <alignment horizontal="center"/>
    </xf>
    <xf numFmtId="166" fontId="30" fillId="0" borderId="70" xfId="0" applyNumberFormat="1" applyFont="1" applyBorder="1" applyAlignment="1">
      <alignment horizontal="center"/>
    </xf>
    <xf numFmtId="166" fontId="30" fillId="0" borderId="88" xfId="0" applyNumberFormat="1" applyFont="1" applyBorder="1" applyAlignment="1">
      <alignment horizontal="center"/>
    </xf>
    <xf numFmtId="165" fontId="30" fillId="0" borderId="89" xfId="0" applyNumberFormat="1" applyFont="1" applyBorder="1" applyAlignment="1">
      <alignment horizontal="center"/>
    </xf>
    <xf numFmtId="170" fontId="30" fillId="0" borderId="72" xfId="0" applyNumberFormat="1" applyFont="1" applyBorder="1" applyAlignment="1">
      <alignment horizontal="center"/>
    </xf>
    <xf numFmtId="170" fontId="30" fillId="0" borderId="71" xfId="0" applyNumberFormat="1" applyFont="1" applyBorder="1" applyAlignment="1">
      <alignment horizontal="center"/>
    </xf>
    <xf numFmtId="166" fontId="30" fillId="0" borderId="76" xfId="0" applyNumberFormat="1" applyFont="1" applyFill="1" applyBorder="1" applyAlignment="1">
      <alignment horizontal="center"/>
    </xf>
    <xf numFmtId="166" fontId="30" fillId="0" borderId="90" xfId="0" applyNumberFormat="1" applyFont="1" applyFill="1" applyBorder="1" applyAlignment="1">
      <alignment horizontal="center"/>
    </xf>
    <xf numFmtId="165" fontId="30" fillId="0" borderId="76" xfId="0" applyNumberFormat="1" applyFont="1" applyFill="1" applyBorder="1" applyAlignment="1">
      <alignment horizontal="center"/>
    </xf>
    <xf numFmtId="170" fontId="30" fillId="0" borderId="0" xfId="0" applyNumberFormat="1" applyFont="1" applyFill="1" applyBorder="1" applyAlignment="1">
      <alignment horizontal="center"/>
    </xf>
    <xf numFmtId="166" fontId="10" fillId="6" borderId="83" xfId="0" applyNumberFormat="1" applyFont="1" applyFill="1" applyBorder="1" applyAlignment="1">
      <alignment horizontal="center"/>
    </xf>
    <xf numFmtId="170" fontId="10" fillId="8" borderId="79" xfId="0" applyNumberFormat="1" applyFont="1" applyFill="1" applyBorder="1" applyAlignment="1">
      <alignment horizontal="center"/>
    </xf>
    <xf numFmtId="170" fontId="10" fillId="8" borderId="78" xfId="0" applyNumberFormat="1" applyFont="1" applyFill="1" applyBorder="1" applyAlignment="1">
      <alignment horizontal="center"/>
    </xf>
    <xf numFmtId="0" fontId="30" fillId="0" borderId="0" xfId="0" applyFont="1"/>
    <xf numFmtId="0" fontId="30" fillId="0" borderId="0" xfId="0" applyFont="1" applyAlignment="1">
      <alignment horizontal="center"/>
    </xf>
    <xf numFmtId="166" fontId="30" fillId="0" borderId="0" xfId="0" applyNumberFormat="1" applyFont="1"/>
    <xf numFmtId="3" fontId="0" fillId="0" borderId="0" xfId="0" applyNumberFormat="1"/>
    <xf numFmtId="3" fontId="30" fillId="0" borderId="38" xfId="0" applyNumberFormat="1" applyFont="1" applyFill="1" applyBorder="1" applyAlignment="1">
      <alignment horizontal="center"/>
    </xf>
    <xf numFmtId="166" fontId="30" fillId="0" borderId="38" xfId="0" applyNumberFormat="1" applyFont="1" applyFill="1" applyBorder="1" applyAlignment="1">
      <alignment horizontal="center"/>
    </xf>
    <xf numFmtId="170" fontId="30" fillId="0" borderId="8" xfId="0" applyNumberFormat="1" applyFont="1" applyFill="1" applyBorder="1" applyAlignment="1">
      <alignment horizontal="center"/>
    </xf>
    <xf numFmtId="0" fontId="0" fillId="0" borderId="0" xfId="0" applyFill="1" applyBorder="1"/>
    <xf numFmtId="3" fontId="30" fillId="0" borderId="86" xfId="0" applyNumberFormat="1" applyFont="1" applyFill="1" applyBorder="1" applyAlignment="1">
      <alignment horizontal="center"/>
    </xf>
    <xf numFmtId="3" fontId="30" fillId="0" borderId="91" xfId="0" applyNumberFormat="1" applyFont="1" applyFill="1" applyBorder="1" applyAlignment="1">
      <alignment horizontal="center"/>
    </xf>
    <xf numFmtId="166" fontId="30" fillId="0" borderId="87" xfId="0" applyNumberFormat="1" applyFont="1" applyFill="1" applyBorder="1" applyAlignment="1">
      <alignment horizontal="center"/>
    </xf>
    <xf numFmtId="166" fontId="30" fillId="0" borderId="84" xfId="0" applyNumberFormat="1" applyFont="1" applyFill="1" applyBorder="1" applyAlignment="1">
      <alignment horizontal="center"/>
    </xf>
    <xf numFmtId="166" fontId="30" fillId="0" borderId="91" xfId="0" applyNumberFormat="1" applyFont="1" applyFill="1" applyBorder="1" applyAlignment="1">
      <alignment horizontal="center"/>
    </xf>
    <xf numFmtId="165" fontId="30" fillId="0" borderId="87" xfId="0" applyNumberFormat="1" applyFont="1" applyFill="1" applyBorder="1" applyAlignment="1">
      <alignment horizontal="center"/>
    </xf>
    <xf numFmtId="170" fontId="30" fillId="0" borderId="86" xfId="0" applyNumberFormat="1" applyFont="1" applyFill="1" applyBorder="1" applyAlignment="1">
      <alignment horizontal="center"/>
    </xf>
    <xf numFmtId="170" fontId="30" fillId="0" borderId="85" xfId="0" applyNumberFormat="1" applyFont="1" applyFill="1" applyBorder="1" applyAlignment="1">
      <alignment horizontal="center"/>
    </xf>
    <xf numFmtId="3" fontId="30" fillId="0" borderId="72" xfId="0" applyNumberFormat="1" applyFont="1" applyFill="1" applyBorder="1" applyAlignment="1">
      <alignment horizontal="center"/>
    </xf>
    <xf numFmtId="3" fontId="30" fillId="0" borderId="88" xfId="0" applyNumberFormat="1" applyFont="1" applyFill="1" applyBorder="1" applyAlignment="1">
      <alignment horizontal="center"/>
    </xf>
    <xf numFmtId="166" fontId="30" fillId="0" borderId="73" xfId="0" applyNumberFormat="1" applyFont="1" applyFill="1" applyBorder="1" applyAlignment="1">
      <alignment horizontal="center"/>
    </xf>
    <xf numFmtId="166" fontId="30" fillId="0" borderId="72" xfId="0" applyNumberFormat="1" applyFont="1" applyFill="1" applyBorder="1" applyAlignment="1">
      <alignment horizontal="center"/>
    </xf>
    <xf numFmtId="166" fontId="30" fillId="0" borderId="88" xfId="0" applyNumberFormat="1" applyFont="1" applyFill="1" applyBorder="1" applyAlignment="1">
      <alignment horizontal="center"/>
    </xf>
    <xf numFmtId="165" fontId="30" fillId="0" borderId="73" xfId="0" applyNumberFormat="1" applyFont="1" applyFill="1" applyBorder="1" applyAlignment="1">
      <alignment horizontal="center"/>
    </xf>
    <xf numFmtId="170" fontId="30" fillId="0" borderId="72" xfId="0" applyNumberFormat="1" applyFont="1" applyFill="1" applyBorder="1" applyAlignment="1">
      <alignment horizontal="center"/>
    </xf>
    <xf numFmtId="170" fontId="30" fillId="0" borderId="71" xfId="0" applyNumberFormat="1" applyFont="1" applyFill="1" applyBorder="1" applyAlignment="1">
      <alignment horizontal="center"/>
    </xf>
    <xf numFmtId="0" fontId="32" fillId="0" borderId="0" xfId="0" applyFont="1"/>
    <xf numFmtId="0" fontId="15" fillId="0" borderId="0" xfId="2"/>
    <xf numFmtId="0" fontId="27" fillId="0" borderId="0" xfId="2" applyFont="1"/>
    <xf numFmtId="0" fontId="34" fillId="0" borderId="0" xfId="2" applyFont="1"/>
    <xf numFmtId="165" fontId="34" fillId="0" borderId="0" xfId="2" applyNumberFormat="1" applyFont="1"/>
    <xf numFmtId="0" fontId="34" fillId="0" borderId="0" xfId="2" applyFont="1" applyAlignment="1">
      <alignment horizontal="center"/>
    </xf>
    <xf numFmtId="0" fontId="29" fillId="2" borderId="33" xfId="2" applyFont="1" applyFill="1" applyBorder="1"/>
    <xf numFmtId="0" fontId="29" fillId="2" borderId="32" xfId="2" applyFont="1" applyFill="1" applyBorder="1" applyAlignment="1">
      <alignment wrapText="1"/>
    </xf>
    <xf numFmtId="0" fontId="29" fillId="2" borderId="66" xfId="2" applyFont="1" applyFill="1" applyBorder="1" applyAlignment="1">
      <alignment horizontal="center"/>
    </xf>
    <xf numFmtId="0" fontId="29" fillId="2" borderId="67" xfId="2" applyFont="1" applyFill="1" applyBorder="1" applyAlignment="1">
      <alignment horizontal="center"/>
    </xf>
    <xf numFmtId="0" fontId="29" fillId="2" borderId="68" xfId="2" applyFont="1" applyFill="1" applyBorder="1"/>
    <xf numFmtId="49" fontId="29" fillId="2" borderId="70" xfId="2" applyNumberFormat="1" applyFont="1" applyFill="1" applyBorder="1" applyAlignment="1">
      <alignment horizontal="center" vertical="center"/>
    </xf>
    <xf numFmtId="49" fontId="29" fillId="2" borderId="71" xfId="2" applyNumberFormat="1" applyFont="1" applyFill="1" applyBorder="1" applyAlignment="1">
      <alignment wrapText="1"/>
    </xf>
    <xf numFmtId="49" fontId="29" fillId="2" borderId="72" xfId="2" applyNumberFormat="1" applyFont="1" applyFill="1" applyBorder="1" applyAlignment="1">
      <alignment horizontal="center" vertical="center"/>
    </xf>
    <xf numFmtId="49" fontId="29" fillId="2" borderId="73" xfId="2" applyNumberFormat="1" applyFont="1" applyFill="1" applyBorder="1" applyAlignment="1">
      <alignment horizontal="center" vertical="center"/>
    </xf>
    <xf numFmtId="49" fontId="29" fillId="2" borderId="74" xfId="2" applyNumberFormat="1" applyFont="1" applyFill="1" applyBorder="1" applyAlignment="1">
      <alignment horizontal="center" vertical="center"/>
    </xf>
    <xf numFmtId="1" fontId="29" fillId="2" borderId="70" xfId="2" applyNumberFormat="1" applyFont="1" applyFill="1" applyBorder="1" applyAlignment="1">
      <alignment horizontal="center" vertical="center"/>
    </xf>
    <xf numFmtId="49" fontId="29" fillId="2" borderId="75" xfId="2" applyNumberFormat="1" applyFont="1" applyFill="1" applyBorder="1" applyAlignment="1">
      <alignment horizontal="center" vertical="center"/>
    </xf>
    <xf numFmtId="49" fontId="29" fillId="2" borderId="71" xfId="2" applyNumberFormat="1" applyFont="1" applyFill="1" applyBorder="1" applyAlignment="1">
      <alignment horizontal="center" vertical="center"/>
    </xf>
    <xf numFmtId="0" fontId="30" fillId="0" borderId="8" xfId="2" applyFont="1" applyBorder="1"/>
    <xf numFmtId="3" fontId="30" fillId="0" borderId="0" xfId="2" applyNumberFormat="1" applyFont="1" applyBorder="1" applyAlignment="1">
      <alignment horizontal="center"/>
    </xf>
    <xf numFmtId="166" fontId="30" fillId="0" borderId="76" xfId="2" applyNumberFormat="1" applyFont="1" applyBorder="1" applyAlignment="1">
      <alignment horizontal="center"/>
    </xf>
    <xf numFmtId="166" fontId="30" fillId="6" borderId="74" xfId="2" applyNumberFormat="1" applyFont="1" applyFill="1" applyBorder="1" applyAlignment="1">
      <alignment horizontal="center"/>
    </xf>
    <xf numFmtId="166" fontId="30" fillId="0" borderId="0" xfId="2" applyNumberFormat="1" applyFont="1" applyBorder="1" applyAlignment="1">
      <alignment horizontal="center"/>
    </xf>
    <xf numFmtId="165" fontId="30" fillId="0" borderId="76" xfId="2" applyNumberFormat="1" applyFont="1" applyBorder="1" applyAlignment="1">
      <alignment horizontal="center"/>
    </xf>
    <xf numFmtId="165" fontId="30" fillId="0" borderId="27" xfId="2" applyNumberFormat="1" applyFont="1" applyBorder="1" applyAlignment="1">
      <alignment horizontal="center"/>
    </xf>
    <xf numFmtId="165" fontId="30" fillId="0" borderId="8" xfId="2" applyNumberFormat="1" applyFont="1" applyBorder="1" applyAlignment="1">
      <alignment horizontal="center"/>
    </xf>
    <xf numFmtId="0" fontId="30" fillId="11" borderId="77" xfId="2" applyFont="1" applyFill="1" applyBorder="1"/>
    <xf numFmtId="0" fontId="30" fillId="11" borderId="78" xfId="2" applyFont="1" applyFill="1" applyBorder="1"/>
    <xf numFmtId="3" fontId="30" fillId="11" borderId="79" xfId="2" applyNumberFormat="1" applyFont="1" applyFill="1" applyBorder="1" applyAlignment="1">
      <alignment horizontal="center"/>
    </xf>
    <xf numFmtId="166" fontId="30" fillId="11" borderId="80" xfId="2" applyNumberFormat="1" applyFont="1" applyFill="1" applyBorder="1" applyAlignment="1">
      <alignment horizontal="center"/>
    </xf>
    <xf numFmtId="166" fontId="30" fillId="11" borderId="79" xfId="2" applyNumberFormat="1" applyFont="1" applyFill="1" applyBorder="1" applyAlignment="1">
      <alignment horizontal="center"/>
    </xf>
    <xf numFmtId="165" fontId="30" fillId="11" borderId="80" xfId="2" applyNumberFormat="1" applyFont="1" applyFill="1" applyBorder="1" applyAlignment="1">
      <alignment horizontal="center"/>
    </xf>
    <xf numFmtId="165" fontId="30" fillId="11" borderId="81" xfId="2" applyNumberFormat="1" applyFont="1" applyFill="1" applyBorder="1" applyAlignment="1">
      <alignment horizontal="center"/>
    </xf>
    <xf numFmtId="165" fontId="30" fillId="11" borderId="78" xfId="2" applyNumberFormat="1" applyFont="1" applyFill="1" applyBorder="1" applyAlignment="1">
      <alignment horizontal="center"/>
    </xf>
    <xf numFmtId="0" fontId="30" fillId="12" borderId="77" xfId="2" applyFont="1" applyFill="1" applyBorder="1"/>
    <xf numFmtId="0" fontId="30" fillId="12" borderId="78" xfId="2" applyFont="1" applyFill="1" applyBorder="1"/>
    <xf numFmtId="3" fontId="30" fillId="12" borderId="79" xfId="2" applyNumberFormat="1" applyFont="1" applyFill="1" applyBorder="1" applyAlignment="1">
      <alignment horizontal="center"/>
    </xf>
    <xf numFmtId="166" fontId="30" fillId="12" borderId="80" xfId="2" applyNumberFormat="1" applyFont="1" applyFill="1" applyBorder="1" applyAlignment="1">
      <alignment horizontal="center"/>
    </xf>
    <xf numFmtId="166" fontId="30" fillId="6" borderId="82" xfId="2" applyNumberFormat="1" applyFont="1" applyFill="1" applyBorder="1" applyAlignment="1">
      <alignment horizontal="center"/>
    </xf>
    <xf numFmtId="166" fontId="30" fillId="12" borderId="79" xfId="2" applyNumberFormat="1" applyFont="1" applyFill="1" applyBorder="1" applyAlignment="1">
      <alignment horizontal="center"/>
    </xf>
    <xf numFmtId="165" fontId="30" fillId="12" borderId="80" xfId="2" applyNumberFormat="1" applyFont="1" applyFill="1" applyBorder="1" applyAlignment="1">
      <alignment horizontal="center"/>
    </xf>
    <xf numFmtId="165" fontId="30" fillId="12" borderId="81" xfId="2" applyNumberFormat="1" applyFont="1" applyFill="1" applyBorder="1" applyAlignment="1">
      <alignment horizontal="center"/>
    </xf>
    <xf numFmtId="165" fontId="30" fillId="12" borderId="78" xfId="2" applyNumberFormat="1" applyFont="1" applyFill="1" applyBorder="1" applyAlignment="1">
      <alignment horizontal="center"/>
    </xf>
    <xf numFmtId="0" fontId="30" fillId="0" borderId="39" xfId="2" applyFont="1" applyFill="1" applyBorder="1"/>
    <xf numFmtId="0" fontId="30" fillId="0" borderId="8" xfId="2" applyFont="1" applyFill="1" applyBorder="1"/>
    <xf numFmtId="3" fontId="30" fillId="0" borderId="0" xfId="2" applyNumberFormat="1" applyFont="1" applyFill="1" applyBorder="1" applyAlignment="1">
      <alignment horizontal="center"/>
    </xf>
    <xf numFmtId="166" fontId="30" fillId="0" borderId="79" xfId="2" applyNumberFormat="1" applyFont="1" applyFill="1" applyBorder="1" applyAlignment="1">
      <alignment horizontal="center"/>
    </xf>
    <xf numFmtId="166" fontId="30" fillId="0" borderId="0" xfId="2" applyNumberFormat="1" applyFont="1" applyFill="1" applyBorder="1" applyAlignment="1">
      <alignment horizontal="center"/>
    </xf>
    <xf numFmtId="165" fontId="30" fillId="0" borderId="79" xfId="2" applyNumberFormat="1" applyFont="1" applyFill="1" applyBorder="1" applyAlignment="1">
      <alignment horizontal="center"/>
    </xf>
    <xf numFmtId="165" fontId="30" fillId="0" borderId="0" xfId="2" applyNumberFormat="1" applyFont="1" applyFill="1" applyBorder="1" applyAlignment="1">
      <alignment horizontal="center"/>
    </xf>
    <xf numFmtId="165" fontId="30" fillId="0" borderId="8" xfId="2" applyNumberFormat="1" applyFont="1" applyFill="1" applyBorder="1" applyAlignment="1">
      <alignment horizontal="center"/>
    </xf>
    <xf numFmtId="3" fontId="10" fillId="13" borderId="79" xfId="2" applyNumberFormat="1" applyFont="1" applyFill="1" applyBorder="1" applyAlignment="1">
      <alignment horizontal="center"/>
    </xf>
    <xf numFmtId="166" fontId="10" fillId="13" borderId="80" xfId="2" applyNumberFormat="1" applyFont="1" applyFill="1" applyBorder="1" applyAlignment="1">
      <alignment horizontal="center"/>
    </xf>
    <xf numFmtId="166" fontId="10" fillId="6" borderId="82" xfId="2" applyNumberFormat="1" applyFont="1" applyFill="1" applyBorder="1" applyAlignment="1">
      <alignment horizontal="center"/>
    </xf>
    <xf numFmtId="166" fontId="10" fillId="13" borderId="79" xfId="2" applyNumberFormat="1" applyFont="1" applyFill="1" applyBorder="1" applyAlignment="1">
      <alignment horizontal="center"/>
    </xf>
    <xf numFmtId="165" fontId="10" fillId="13" borderId="80" xfId="2" applyNumberFormat="1" applyFont="1" applyFill="1" applyBorder="1" applyAlignment="1">
      <alignment horizontal="center"/>
    </xf>
    <xf numFmtId="165" fontId="10" fillId="13" borderId="81" xfId="2" applyNumberFormat="1" applyFont="1" applyFill="1" applyBorder="1" applyAlignment="1">
      <alignment horizontal="center"/>
    </xf>
    <xf numFmtId="165" fontId="10" fillId="13" borderId="78" xfId="2" applyNumberFormat="1" applyFont="1" applyFill="1" applyBorder="1" applyAlignment="1">
      <alignment horizontal="center"/>
    </xf>
    <xf numFmtId="0" fontId="30" fillId="0" borderId="0" xfId="2" applyFont="1" applyBorder="1"/>
    <xf numFmtId="0" fontId="30" fillId="0" borderId="0" xfId="2" applyFont="1" applyBorder="1" applyAlignment="1">
      <alignment horizontal="center"/>
    </xf>
    <xf numFmtId="165" fontId="30" fillId="0" borderId="0" xfId="2" applyNumberFormat="1" applyFont="1" applyBorder="1" applyAlignment="1">
      <alignment horizontal="center"/>
    </xf>
    <xf numFmtId="0" fontId="15" fillId="0" borderId="0" xfId="2" applyBorder="1"/>
    <xf numFmtId="3" fontId="10" fillId="9" borderId="79" xfId="2" applyNumberFormat="1" applyFont="1" applyFill="1" applyBorder="1" applyAlignment="1">
      <alignment horizontal="center"/>
    </xf>
    <xf numFmtId="166" fontId="10" fillId="9" borderId="80" xfId="2" applyNumberFormat="1" applyFont="1" applyFill="1" applyBorder="1" applyAlignment="1">
      <alignment horizontal="center"/>
    </xf>
    <xf numFmtId="166" fontId="10" fillId="6" borderId="83" xfId="2" applyNumberFormat="1" applyFont="1" applyFill="1" applyBorder="1" applyAlignment="1">
      <alignment horizontal="center"/>
    </xf>
    <xf numFmtId="166" fontId="10" fillId="9" borderId="79" xfId="2" applyNumberFormat="1" applyFont="1" applyFill="1" applyBorder="1" applyAlignment="1">
      <alignment horizontal="center"/>
    </xf>
    <xf numFmtId="165" fontId="10" fillId="9" borderId="80" xfId="2" applyNumberFormat="1" applyFont="1" applyFill="1" applyBorder="1" applyAlignment="1">
      <alignment horizontal="center"/>
    </xf>
    <xf numFmtId="165" fontId="10" fillId="9" borderId="81" xfId="2" applyNumberFormat="1" applyFont="1" applyFill="1" applyBorder="1" applyAlignment="1">
      <alignment horizontal="center"/>
    </xf>
    <xf numFmtId="165" fontId="10" fillId="9" borderId="78" xfId="2" applyNumberFormat="1" applyFont="1" applyFill="1" applyBorder="1" applyAlignment="1">
      <alignment horizontal="center"/>
    </xf>
    <xf numFmtId="0" fontId="31" fillId="0" borderId="0" xfId="2" applyFont="1" applyAlignment="1">
      <alignment horizontal="center"/>
    </xf>
    <xf numFmtId="3" fontId="30" fillId="0" borderId="0" xfId="2" applyNumberFormat="1" applyFont="1" applyBorder="1"/>
    <xf numFmtId="166" fontId="30" fillId="6" borderId="74" xfId="2" applyNumberFormat="1" applyFont="1" applyFill="1" applyBorder="1"/>
    <xf numFmtId="166" fontId="30" fillId="0" borderId="0" xfId="2" applyNumberFormat="1" applyFont="1" applyBorder="1"/>
    <xf numFmtId="170" fontId="30" fillId="0" borderId="0" xfId="2" applyNumberFormat="1" applyFont="1" applyBorder="1"/>
    <xf numFmtId="170" fontId="30" fillId="0" borderId="8" xfId="2" applyNumberFormat="1" applyFont="1" applyBorder="1"/>
    <xf numFmtId="3" fontId="30" fillId="0" borderId="86" xfId="2" applyNumberFormat="1" applyFont="1" applyBorder="1"/>
    <xf numFmtId="166" fontId="30" fillId="0" borderId="87" xfId="2" applyNumberFormat="1" applyFont="1" applyBorder="1" applyAlignment="1">
      <alignment horizontal="center"/>
    </xf>
    <xf numFmtId="166" fontId="30" fillId="0" borderId="84" xfId="2" applyNumberFormat="1" applyFont="1" applyBorder="1"/>
    <xf numFmtId="166" fontId="30" fillId="0" borderId="86" xfId="2" applyNumberFormat="1" applyFont="1" applyBorder="1"/>
    <xf numFmtId="165" fontId="30" fillId="0" borderId="87" xfId="2" applyNumberFormat="1" applyFont="1" applyBorder="1" applyAlignment="1">
      <alignment horizontal="center"/>
    </xf>
    <xf numFmtId="170" fontId="30" fillId="0" borderId="86" xfId="2" applyNumberFormat="1" applyFont="1" applyBorder="1"/>
    <xf numFmtId="170" fontId="30" fillId="0" borderId="85" xfId="2" applyNumberFormat="1" applyFont="1" applyBorder="1"/>
    <xf numFmtId="3" fontId="30" fillId="0" borderId="70" xfId="2" applyNumberFormat="1" applyFont="1" applyBorder="1"/>
    <xf numFmtId="3" fontId="30" fillId="0" borderId="88" xfId="2" applyNumberFormat="1" applyFont="1" applyBorder="1"/>
    <xf numFmtId="166" fontId="30" fillId="0" borderId="89" xfId="2" applyNumberFormat="1" applyFont="1" applyBorder="1" applyAlignment="1">
      <alignment horizontal="center"/>
    </xf>
    <xf numFmtId="3" fontId="30" fillId="0" borderId="72" xfId="2" applyNumberFormat="1" applyFont="1" applyBorder="1"/>
    <xf numFmtId="166" fontId="30" fillId="0" borderId="73" xfId="2" applyNumberFormat="1" applyFont="1" applyBorder="1" applyAlignment="1">
      <alignment horizontal="center"/>
    </xf>
    <xf numFmtId="166" fontId="30" fillId="6" borderId="82" xfId="2" applyNumberFormat="1" applyFont="1" applyFill="1" applyBorder="1"/>
    <xf numFmtId="166" fontId="30" fillId="0" borderId="70" xfId="2" applyNumberFormat="1" applyFont="1" applyBorder="1"/>
    <xf numFmtId="166" fontId="30" fillId="0" borderId="88" xfId="2" applyNumberFormat="1" applyFont="1" applyBorder="1"/>
    <xf numFmtId="165" fontId="30" fillId="0" borderId="89" xfId="2" applyNumberFormat="1" applyFont="1" applyBorder="1" applyAlignment="1">
      <alignment horizontal="center"/>
    </xf>
    <xf numFmtId="170" fontId="30" fillId="0" borderId="72" xfId="2" applyNumberFormat="1" applyFont="1" applyBorder="1"/>
    <xf numFmtId="170" fontId="30" fillId="0" borderId="71" xfId="2" applyNumberFormat="1" applyFont="1" applyBorder="1"/>
    <xf numFmtId="3" fontId="30" fillId="0" borderId="0" xfId="2" applyNumberFormat="1" applyFont="1" applyFill="1" applyBorder="1"/>
    <xf numFmtId="166" fontId="30" fillId="0" borderId="76" xfId="2" applyNumberFormat="1" applyFont="1" applyFill="1" applyBorder="1" applyAlignment="1">
      <alignment horizontal="center"/>
    </xf>
    <xf numFmtId="166" fontId="30" fillId="0" borderId="90" xfId="2" applyNumberFormat="1" applyFont="1" applyFill="1" applyBorder="1" applyAlignment="1">
      <alignment horizontal="center"/>
    </xf>
    <xf numFmtId="166" fontId="30" fillId="0" borderId="79" xfId="2" applyNumberFormat="1" applyFont="1" applyFill="1" applyBorder="1"/>
    <xf numFmtId="166" fontId="30" fillId="0" borderId="0" xfId="2" applyNumberFormat="1" applyFont="1" applyFill="1" applyBorder="1"/>
    <xf numFmtId="165" fontId="30" fillId="0" borderId="76" xfId="2" applyNumberFormat="1" applyFont="1" applyFill="1" applyBorder="1" applyAlignment="1">
      <alignment horizontal="center"/>
    </xf>
    <xf numFmtId="170" fontId="30" fillId="0" borderId="0" xfId="2" applyNumberFormat="1" applyFont="1" applyFill="1" applyBorder="1"/>
    <xf numFmtId="3" fontId="10" fillId="13" borderId="79" xfId="2" applyNumberFormat="1" applyFont="1" applyFill="1" applyBorder="1"/>
    <xf numFmtId="166" fontId="10" fillId="6" borderId="83" xfId="2" applyNumberFormat="1" applyFont="1" applyFill="1" applyBorder="1"/>
    <xf numFmtId="166" fontId="10" fillId="13" borderId="79" xfId="2" applyNumberFormat="1" applyFont="1" applyFill="1" applyBorder="1"/>
    <xf numFmtId="170" fontId="10" fillId="13" borderId="79" xfId="2" applyNumberFormat="1" applyFont="1" applyFill="1" applyBorder="1"/>
    <xf numFmtId="170" fontId="10" fillId="13" borderId="78" xfId="2" applyNumberFormat="1" applyFont="1" applyFill="1" applyBorder="1"/>
    <xf numFmtId="0" fontId="30" fillId="0" borderId="0" xfId="2" applyFont="1"/>
    <xf numFmtId="0" fontId="30" fillId="0" borderId="0" xfId="2" applyFont="1" applyAlignment="1">
      <alignment horizontal="center"/>
    </xf>
    <xf numFmtId="166" fontId="30" fillId="0" borderId="0" xfId="2" applyNumberFormat="1" applyFont="1"/>
    <xf numFmtId="3" fontId="15" fillId="0" borderId="0" xfId="2" applyNumberFormat="1"/>
    <xf numFmtId="3" fontId="30" fillId="0" borderId="38" xfId="2" applyNumberFormat="1" applyFont="1" applyFill="1" applyBorder="1"/>
    <xf numFmtId="166" fontId="30" fillId="0" borderId="38" xfId="2" applyNumberFormat="1" applyFont="1" applyFill="1" applyBorder="1"/>
    <xf numFmtId="170" fontId="30" fillId="0" borderId="8" xfId="2" applyNumberFormat="1" applyFont="1" applyFill="1" applyBorder="1"/>
    <xf numFmtId="0" fontId="15" fillId="0" borderId="0" xfId="2" applyFill="1" applyBorder="1"/>
    <xf numFmtId="3" fontId="30" fillId="0" borderId="86" xfId="2" applyNumberFormat="1" applyFont="1" applyFill="1" applyBorder="1"/>
    <xf numFmtId="3" fontId="30" fillId="0" borderId="91" xfId="2" applyNumberFormat="1" applyFont="1" applyFill="1" applyBorder="1"/>
    <xf numFmtId="166" fontId="30" fillId="0" borderId="87" xfId="2" applyNumberFormat="1" applyFont="1" applyFill="1" applyBorder="1" applyAlignment="1">
      <alignment horizontal="center"/>
    </xf>
    <xf numFmtId="166" fontId="30" fillId="0" borderId="84" xfId="2" applyNumberFormat="1" applyFont="1" applyFill="1" applyBorder="1"/>
    <xf numFmtId="166" fontId="30" fillId="0" borderId="91" xfId="2" applyNumberFormat="1" applyFont="1" applyFill="1" applyBorder="1"/>
    <xf numFmtId="165" fontId="30" fillId="0" borderId="87" xfId="2" applyNumberFormat="1" applyFont="1" applyFill="1" applyBorder="1" applyAlignment="1">
      <alignment horizontal="center"/>
    </xf>
    <xf numFmtId="170" fontId="30" fillId="0" borderId="86" xfId="2" applyNumberFormat="1" applyFont="1" applyFill="1" applyBorder="1"/>
    <xf numFmtId="170" fontId="30" fillId="0" borderId="85" xfId="2" applyNumberFormat="1" applyFont="1" applyFill="1" applyBorder="1"/>
    <xf numFmtId="3" fontId="30" fillId="0" borderId="72" xfId="2" applyNumberFormat="1" applyFont="1" applyFill="1" applyBorder="1"/>
    <xf numFmtId="3" fontId="30" fillId="0" borderId="88" xfId="2" applyNumberFormat="1" applyFont="1" applyFill="1" applyBorder="1"/>
    <xf numFmtId="166" fontId="30" fillId="0" borderId="73" xfId="2" applyNumberFormat="1" applyFont="1" applyFill="1" applyBorder="1" applyAlignment="1">
      <alignment horizontal="center"/>
    </xf>
    <xf numFmtId="166" fontId="30" fillId="0" borderId="72" xfId="2" applyNumberFormat="1" applyFont="1" applyFill="1" applyBorder="1"/>
    <xf numFmtId="166" fontId="30" fillId="0" borderId="88" xfId="2" applyNumberFormat="1" applyFont="1" applyFill="1" applyBorder="1"/>
    <xf numFmtId="165" fontId="30" fillId="0" borderId="73" xfId="2" applyNumberFormat="1" applyFont="1" applyFill="1" applyBorder="1" applyAlignment="1">
      <alignment horizontal="center"/>
    </xf>
    <xf numFmtId="170" fontId="30" fillId="0" borderId="72" xfId="2" applyNumberFormat="1" applyFont="1" applyFill="1" applyBorder="1"/>
    <xf numFmtId="170" fontId="30" fillId="0" borderId="71" xfId="2" applyNumberFormat="1" applyFont="1" applyFill="1" applyBorder="1"/>
    <xf numFmtId="0" fontId="32" fillId="0" borderId="0" xfId="2" applyFont="1"/>
    <xf numFmtId="0" fontId="29" fillId="2" borderId="92" xfId="2" applyFont="1" applyFill="1" applyBorder="1" applyAlignment="1">
      <alignment horizontal="center"/>
    </xf>
    <xf numFmtId="1" fontId="29" fillId="2" borderId="72" xfId="2" applyNumberFormat="1" applyFont="1" applyFill="1" applyBorder="1" applyAlignment="1">
      <alignment horizontal="center" vertical="center"/>
    </xf>
    <xf numFmtId="10" fontId="30" fillId="6" borderId="74" xfId="2" applyNumberFormat="1" applyFont="1" applyFill="1" applyBorder="1" applyAlignment="1">
      <alignment horizontal="center"/>
    </xf>
    <xf numFmtId="0" fontId="30" fillId="14" borderId="77" xfId="2" applyFont="1" applyFill="1" applyBorder="1"/>
    <xf numFmtId="0" fontId="30" fillId="14" borderId="78" xfId="2" applyFont="1" applyFill="1" applyBorder="1"/>
    <xf numFmtId="3" fontId="30" fillId="14" borderId="79" xfId="2" applyNumberFormat="1" applyFont="1" applyFill="1" applyBorder="1" applyAlignment="1">
      <alignment horizontal="center"/>
    </xf>
    <xf numFmtId="166" fontId="30" fillId="14" borderId="80" xfId="2" applyNumberFormat="1" applyFont="1" applyFill="1" applyBorder="1" applyAlignment="1">
      <alignment horizontal="center"/>
    </xf>
    <xf numFmtId="166" fontId="30" fillId="14" borderId="79" xfId="2" applyNumberFormat="1" applyFont="1" applyFill="1" applyBorder="1" applyAlignment="1">
      <alignment horizontal="center"/>
    </xf>
    <xf numFmtId="165" fontId="30" fillId="14" borderId="80" xfId="2" applyNumberFormat="1" applyFont="1" applyFill="1" applyBorder="1" applyAlignment="1">
      <alignment horizontal="center"/>
    </xf>
    <xf numFmtId="165" fontId="30" fillId="14" borderId="79" xfId="2" applyNumberFormat="1" applyFont="1" applyFill="1" applyBorder="1" applyAlignment="1">
      <alignment horizontal="center"/>
    </xf>
    <xf numFmtId="165" fontId="30" fillId="14" borderId="78" xfId="2" applyNumberFormat="1" applyFont="1" applyFill="1" applyBorder="1" applyAlignment="1">
      <alignment horizontal="center"/>
    </xf>
    <xf numFmtId="10" fontId="30" fillId="6" borderId="82" xfId="2" applyNumberFormat="1" applyFont="1" applyFill="1" applyBorder="1" applyAlignment="1">
      <alignment horizontal="center"/>
    </xf>
    <xf numFmtId="10" fontId="30" fillId="0" borderId="0" xfId="2" applyNumberFormat="1" applyFont="1" applyFill="1" applyBorder="1"/>
    <xf numFmtId="3" fontId="10" fillId="15" borderId="79" xfId="2" applyNumberFormat="1" applyFont="1" applyFill="1" applyBorder="1" applyAlignment="1">
      <alignment horizontal="center"/>
    </xf>
    <xf numFmtId="166" fontId="10" fillId="15" borderId="80" xfId="2" applyNumberFormat="1" applyFont="1" applyFill="1" applyBorder="1" applyAlignment="1">
      <alignment horizontal="center"/>
    </xf>
    <xf numFmtId="166" fontId="10" fillId="15" borderId="79" xfId="2" applyNumberFormat="1" applyFont="1" applyFill="1" applyBorder="1" applyAlignment="1">
      <alignment horizontal="center"/>
    </xf>
    <xf numFmtId="165" fontId="10" fillId="15" borderId="80" xfId="2" applyNumberFormat="1" applyFont="1" applyFill="1" applyBorder="1" applyAlignment="1">
      <alignment horizontal="center"/>
    </xf>
    <xf numFmtId="165" fontId="10" fillId="15" borderId="79" xfId="2" applyNumberFormat="1" applyFont="1" applyFill="1" applyBorder="1" applyAlignment="1">
      <alignment horizontal="center"/>
    </xf>
    <xf numFmtId="165" fontId="10" fillId="15" borderId="78" xfId="2" applyNumberFormat="1" applyFont="1" applyFill="1" applyBorder="1" applyAlignment="1">
      <alignment horizontal="center"/>
    </xf>
    <xf numFmtId="3" fontId="30" fillId="0" borderId="0" xfId="2" applyNumberFormat="1" applyFont="1" applyAlignment="1">
      <alignment horizontal="center"/>
    </xf>
    <xf numFmtId="166" fontId="30" fillId="0" borderId="0" xfId="2" applyNumberFormat="1" applyFont="1" applyAlignment="1">
      <alignment horizontal="center"/>
    </xf>
    <xf numFmtId="165" fontId="30" fillId="0" borderId="0" xfId="2" applyNumberFormat="1" applyFont="1" applyAlignment="1">
      <alignment horizontal="center"/>
    </xf>
    <xf numFmtId="165" fontId="10" fillId="9" borderId="79" xfId="2" applyNumberFormat="1" applyFont="1" applyFill="1" applyBorder="1" applyAlignment="1">
      <alignment horizontal="center"/>
    </xf>
    <xf numFmtId="0" fontId="15" fillId="0" borderId="0" xfId="2" applyAlignment="1">
      <alignment horizontal="center"/>
    </xf>
    <xf numFmtId="166" fontId="30" fillId="10" borderId="74" xfId="2" applyNumberFormat="1" applyFont="1" applyFill="1" applyBorder="1" applyAlignment="1">
      <alignment horizontal="center"/>
    </xf>
    <xf numFmtId="170" fontId="30" fillId="0" borderId="0" xfId="2" applyNumberFormat="1" applyFont="1" applyBorder="1" applyAlignment="1">
      <alignment horizontal="center"/>
    </xf>
    <xf numFmtId="170" fontId="30" fillId="0" borderId="8" xfId="2" applyNumberFormat="1" applyFont="1" applyBorder="1" applyAlignment="1">
      <alignment horizontal="center"/>
    </xf>
    <xf numFmtId="3" fontId="30" fillId="0" borderId="86" xfId="2" applyNumberFormat="1" applyFont="1" applyBorder="1" applyAlignment="1">
      <alignment horizontal="center"/>
    </xf>
    <xf numFmtId="166" fontId="30" fillId="0" borderId="84" xfId="2" applyNumberFormat="1" applyFont="1" applyBorder="1" applyAlignment="1">
      <alignment horizontal="center"/>
    </xf>
    <xf numFmtId="166" fontId="30" fillId="0" borderId="86" xfId="2" applyNumberFormat="1" applyFont="1" applyBorder="1" applyAlignment="1">
      <alignment horizontal="center"/>
    </xf>
    <xf numFmtId="170" fontId="30" fillId="0" borderId="86" xfId="2" applyNumberFormat="1" applyFont="1" applyBorder="1" applyAlignment="1">
      <alignment horizontal="center"/>
    </xf>
    <xf numFmtId="170" fontId="30" fillId="0" borderId="85" xfId="2" applyNumberFormat="1" applyFont="1" applyBorder="1" applyAlignment="1">
      <alignment horizontal="center"/>
    </xf>
    <xf numFmtId="3" fontId="30" fillId="0" borderId="70" xfId="2" applyNumberFormat="1" applyFont="1" applyBorder="1" applyAlignment="1">
      <alignment horizontal="center"/>
    </xf>
    <xf numFmtId="3" fontId="30" fillId="0" borderId="88" xfId="2" applyNumberFormat="1" applyFont="1" applyBorder="1" applyAlignment="1">
      <alignment horizontal="center"/>
    </xf>
    <xf numFmtId="166" fontId="30" fillId="0" borderId="93" xfId="2" applyNumberFormat="1" applyFont="1" applyBorder="1" applyAlignment="1">
      <alignment horizontal="center"/>
    </xf>
    <xf numFmtId="3" fontId="30" fillId="0" borderId="94" xfId="2" applyNumberFormat="1" applyFont="1" applyBorder="1" applyAlignment="1">
      <alignment horizontal="center"/>
    </xf>
    <xf numFmtId="166" fontId="30" fillId="10" borderId="82" xfId="2" applyNumberFormat="1" applyFont="1" applyFill="1" applyBorder="1" applyAlignment="1">
      <alignment horizontal="center"/>
    </xf>
    <xf numFmtId="166" fontId="30" fillId="0" borderId="70" xfId="2" applyNumberFormat="1" applyFont="1" applyBorder="1" applyAlignment="1">
      <alignment horizontal="center"/>
    </xf>
    <xf numFmtId="166" fontId="30" fillId="0" borderId="88" xfId="2" applyNumberFormat="1" applyFont="1" applyBorder="1" applyAlignment="1">
      <alignment horizontal="center"/>
    </xf>
    <xf numFmtId="165" fontId="30" fillId="0" borderId="93" xfId="2" applyNumberFormat="1" applyFont="1" applyBorder="1" applyAlignment="1">
      <alignment horizontal="center"/>
    </xf>
    <xf numFmtId="170" fontId="30" fillId="0" borderId="72" xfId="2" applyNumberFormat="1" applyFont="1" applyBorder="1" applyAlignment="1">
      <alignment horizontal="center"/>
    </xf>
    <xf numFmtId="170" fontId="30" fillId="0" borderId="71" xfId="2" applyNumberFormat="1" applyFont="1" applyBorder="1" applyAlignment="1">
      <alignment horizontal="center"/>
    </xf>
    <xf numFmtId="0" fontId="30" fillId="0" borderId="0" xfId="2" applyFont="1" applyFill="1" applyBorder="1"/>
    <xf numFmtId="170" fontId="30" fillId="0" borderId="0" xfId="2" applyNumberFormat="1" applyFont="1" applyFill="1" applyBorder="1" applyAlignment="1">
      <alignment horizontal="center"/>
    </xf>
    <xf numFmtId="170" fontId="10" fillId="15" borderId="79" xfId="2" applyNumberFormat="1" applyFont="1" applyFill="1" applyBorder="1" applyAlignment="1">
      <alignment horizontal="center"/>
    </xf>
    <xf numFmtId="170" fontId="10" fillId="15" borderId="78" xfId="2" applyNumberFormat="1" applyFont="1" applyFill="1" applyBorder="1" applyAlignment="1">
      <alignment horizontal="center"/>
    </xf>
    <xf numFmtId="3" fontId="15" fillId="0" borderId="0" xfId="2" applyNumberFormat="1" applyAlignment="1">
      <alignment horizontal="center"/>
    </xf>
    <xf numFmtId="3" fontId="30" fillId="0" borderId="38" xfId="2" applyNumberFormat="1" applyFont="1" applyFill="1" applyBorder="1" applyAlignment="1">
      <alignment horizontal="center"/>
    </xf>
    <xf numFmtId="166" fontId="30" fillId="0" borderId="38" xfId="2" applyNumberFormat="1" applyFont="1" applyFill="1" applyBorder="1" applyAlignment="1">
      <alignment horizontal="center"/>
    </xf>
    <xf numFmtId="170" fontId="30" fillId="0" borderId="8" xfId="2" applyNumberFormat="1" applyFont="1" applyFill="1" applyBorder="1" applyAlignment="1">
      <alignment horizontal="center"/>
    </xf>
    <xf numFmtId="3" fontId="30" fillId="0" borderId="86" xfId="2" applyNumberFormat="1" applyFont="1" applyFill="1" applyBorder="1" applyAlignment="1">
      <alignment horizontal="center"/>
    </xf>
    <xf numFmtId="3" fontId="30" fillId="0" borderId="91" xfId="2" applyNumberFormat="1" applyFont="1" applyFill="1" applyBorder="1" applyAlignment="1">
      <alignment horizontal="center"/>
    </xf>
    <xf numFmtId="166" fontId="30" fillId="0" borderId="84" xfId="2" applyNumberFormat="1" applyFont="1" applyFill="1" applyBorder="1" applyAlignment="1">
      <alignment horizontal="center"/>
    </xf>
    <xf numFmtId="166" fontId="30" fillId="0" borderId="91" xfId="2" applyNumberFormat="1" applyFont="1" applyFill="1" applyBorder="1" applyAlignment="1">
      <alignment horizontal="center"/>
    </xf>
    <xf numFmtId="170" fontId="30" fillId="0" borderId="86" xfId="2" applyNumberFormat="1" applyFont="1" applyFill="1" applyBorder="1" applyAlignment="1">
      <alignment horizontal="center"/>
    </xf>
    <xf numFmtId="170" fontId="30" fillId="0" borderId="85" xfId="2" applyNumberFormat="1" applyFont="1" applyFill="1" applyBorder="1" applyAlignment="1">
      <alignment horizontal="center"/>
    </xf>
    <xf numFmtId="3" fontId="30" fillId="0" borderId="72" xfId="2" applyNumberFormat="1" applyFont="1" applyFill="1" applyBorder="1" applyAlignment="1">
      <alignment horizontal="center"/>
    </xf>
    <xf numFmtId="3" fontId="30" fillId="0" borderId="88" xfId="2" applyNumberFormat="1" applyFont="1" applyFill="1" applyBorder="1" applyAlignment="1">
      <alignment horizontal="center"/>
    </xf>
    <xf numFmtId="166" fontId="30" fillId="0" borderId="72" xfId="2" applyNumberFormat="1" applyFont="1" applyFill="1" applyBorder="1" applyAlignment="1">
      <alignment horizontal="center"/>
    </xf>
    <xf numFmtId="166" fontId="30" fillId="0" borderId="88" xfId="2" applyNumberFormat="1" applyFont="1" applyFill="1" applyBorder="1" applyAlignment="1">
      <alignment horizontal="center"/>
    </xf>
    <xf numFmtId="170" fontId="30" fillId="0" borderId="72" xfId="2" applyNumberFormat="1" applyFont="1" applyFill="1" applyBorder="1" applyAlignment="1">
      <alignment horizontal="center"/>
    </xf>
    <xf numFmtId="170" fontId="30" fillId="0" borderId="71" xfId="2" applyNumberFormat="1" applyFont="1" applyFill="1" applyBorder="1" applyAlignment="1">
      <alignment horizontal="center"/>
    </xf>
    <xf numFmtId="49" fontId="36" fillId="2" borderId="82" xfId="0" applyNumberFormat="1" applyFont="1" applyFill="1" applyBorder="1" applyAlignment="1">
      <alignment horizontal="center" vertical="center" wrapText="1"/>
    </xf>
    <xf numFmtId="49" fontId="36" fillId="2" borderId="72" xfId="0" applyNumberFormat="1" applyFont="1" applyFill="1" applyBorder="1" applyAlignment="1">
      <alignment horizontal="center" wrapText="1"/>
    </xf>
    <xf numFmtId="49" fontId="36" fillId="2" borderId="82" xfId="0" applyNumberFormat="1" applyFont="1" applyFill="1" applyBorder="1" applyAlignment="1">
      <alignment horizontal="center" wrapText="1"/>
    </xf>
    <xf numFmtId="49" fontId="10" fillId="0" borderId="0" xfId="0" applyNumberFormat="1" applyFont="1"/>
    <xf numFmtId="0" fontId="38" fillId="17" borderId="98" xfId="0" applyFont="1" applyFill="1" applyBorder="1" applyAlignment="1">
      <alignment horizontal="left" vertical="center" wrapText="1"/>
    </xf>
    <xf numFmtId="8" fontId="38" fillId="16" borderId="99" xfId="0" applyNumberFormat="1" applyFont="1" applyFill="1" applyBorder="1" applyAlignment="1">
      <alignment horizontal="center" vertical="center"/>
    </xf>
    <xf numFmtId="166" fontId="32" fillId="0" borderId="98" xfId="0" applyNumberFormat="1" applyFont="1" applyBorder="1" applyAlignment="1">
      <alignment horizontal="center"/>
    </xf>
    <xf numFmtId="0" fontId="38" fillId="17" borderId="101" xfId="0" applyFont="1" applyFill="1" applyBorder="1" applyAlignment="1">
      <alignment horizontal="left" vertical="center" wrapText="1"/>
    </xf>
    <xf numFmtId="8" fontId="38" fillId="16" borderId="102" xfId="0" applyNumberFormat="1" applyFont="1" applyFill="1" applyBorder="1" applyAlignment="1">
      <alignment horizontal="center" vertical="center"/>
    </xf>
    <xf numFmtId="8" fontId="38" fillId="16" borderId="101" xfId="0" applyNumberFormat="1" applyFont="1" applyFill="1" applyBorder="1" applyAlignment="1">
      <alignment horizontal="center" vertical="center"/>
    </xf>
    <xf numFmtId="166" fontId="32" fillId="0" borderId="101" xfId="0" applyNumberFormat="1" applyFont="1" applyBorder="1" applyAlignment="1">
      <alignment horizontal="center"/>
    </xf>
    <xf numFmtId="0" fontId="37" fillId="17" borderId="104" xfId="0" applyFont="1" applyFill="1" applyBorder="1" applyAlignment="1">
      <alignment horizontal="left" vertical="center"/>
    </xf>
    <xf numFmtId="8" fontId="37" fillId="18" borderId="105" xfId="0" applyNumberFormat="1" applyFont="1" applyFill="1" applyBorder="1" applyAlignment="1">
      <alignment horizontal="center" vertical="center"/>
    </xf>
    <xf numFmtId="8" fontId="37" fillId="18" borderId="104" xfId="0" applyNumberFormat="1" applyFont="1" applyFill="1" applyBorder="1" applyAlignment="1">
      <alignment horizontal="center" vertical="center"/>
    </xf>
    <xf numFmtId="166" fontId="30" fillId="18" borderId="104" xfId="0" applyNumberFormat="1" applyFont="1" applyFill="1" applyBorder="1" applyAlignment="1">
      <alignment horizontal="center"/>
    </xf>
    <xf numFmtId="0" fontId="37" fillId="17" borderId="96" xfId="0" applyFont="1" applyFill="1" applyBorder="1" applyAlignment="1">
      <alignment horizontal="left" vertical="center"/>
    </xf>
    <xf numFmtId="8" fontId="37" fillId="18" borderId="106" xfId="0" applyNumberFormat="1" applyFont="1" applyFill="1" applyBorder="1" applyAlignment="1">
      <alignment horizontal="center" vertical="center"/>
    </xf>
    <xf numFmtId="8" fontId="37" fillId="18" borderId="96" xfId="0" applyNumberFormat="1" applyFont="1" applyFill="1" applyBorder="1" applyAlignment="1">
      <alignment horizontal="center" vertical="center"/>
    </xf>
    <xf numFmtId="166" fontId="30" fillId="18" borderId="96" xfId="0" applyNumberFormat="1" applyFont="1" applyFill="1" applyBorder="1" applyAlignment="1">
      <alignment horizontal="center"/>
    </xf>
    <xf numFmtId="8" fontId="38" fillId="16" borderId="98" xfId="0" applyNumberFormat="1" applyFont="1" applyFill="1" applyBorder="1" applyAlignment="1">
      <alignment horizontal="center" vertical="center"/>
    </xf>
    <xf numFmtId="8" fontId="38" fillId="16" borderId="0" xfId="0" applyNumberFormat="1" applyFont="1" applyFill="1" applyBorder="1" applyAlignment="1">
      <alignment horizontal="center" vertical="center"/>
    </xf>
    <xf numFmtId="8" fontId="38" fillId="16" borderId="74" xfId="0" applyNumberFormat="1" applyFont="1" applyFill="1" applyBorder="1" applyAlignment="1">
      <alignment horizontal="center" vertical="center"/>
    </xf>
    <xf numFmtId="166" fontId="32" fillId="0" borderId="74" xfId="0" applyNumberFormat="1" applyFont="1" applyBorder="1" applyAlignment="1">
      <alignment horizontal="center"/>
    </xf>
    <xf numFmtId="8" fontId="36" fillId="2" borderId="82" xfId="0" applyNumberFormat="1" applyFont="1" applyFill="1" applyBorder="1" applyAlignment="1">
      <alignment horizontal="center" vertical="center"/>
    </xf>
    <xf numFmtId="166" fontId="4" fillId="2" borderId="82" xfId="0" applyNumberFormat="1" applyFont="1" applyFill="1" applyBorder="1" applyAlignment="1">
      <alignment horizontal="center"/>
    </xf>
    <xf numFmtId="0" fontId="36" fillId="2" borderId="82" xfId="0" applyFont="1" applyFill="1" applyBorder="1" applyAlignment="1">
      <alignment horizontal="center" wrapText="1"/>
    </xf>
    <xf numFmtId="166" fontId="32" fillId="0" borderId="107" xfId="0" applyNumberFormat="1" applyFont="1" applyBorder="1" applyAlignment="1">
      <alignment horizontal="center"/>
    </xf>
    <xf numFmtId="166" fontId="30" fillId="18" borderId="108" xfId="0" applyNumberFormat="1" applyFont="1" applyFill="1" applyBorder="1" applyAlignment="1">
      <alignment horizontal="center"/>
    </xf>
    <xf numFmtId="8" fontId="36" fillId="2" borderId="75" xfId="0" applyNumberFormat="1" applyFont="1" applyFill="1" applyBorder="1" applyAlignment="1">
      <alignment horizontal="center" vertical="center"/>
    </xf>
    <xf numFmtId="166" fontId="4" fillId="2" borderId="71" xfId="0" applyNumberFormat="1" applyFont="1" applyFill="1" applyBorder="1" applyAlignment="1">
      <alignment horizontal="center"/>
    </xf>
    <xf numFmtId="0" fontId="36" fillId="2" borderId="82" xfId="2" applyFont="1" applyFill="1" applyBorder="1" applyAlignment="1">
      <alignment horizontal="center" wrapText="1"/>
    </xf>
    <xf numFmtId="49" fontId="36" fillId="2" borderId="72" xfId="2" applyNumberFormat="1" applyFont="1" applyFill="1" applyBorder="1" applyAlignment="1">
      <alignment horizontal="center" wrapText="1"/>
    </xf>
    <xf numFmtId="49" fontId="36" fillId="2" borderId="82" xfId="2" applyNumberFormat="1" applyFont="1" applyFill="1" applyBorder="1" applyAlignment="1">
      <alignment horizontal="center" wrapText="1"/>
    </xf>
    <xf numFmtId="0" fontId="37" fillId="17" borderId="96" xfId="2" applyFont="1" applyFill="1" applyBorder="1" applyAlignment="1">
      <alignment horizontal="left" vertical="center"/>
    </xf>
    <xf numFmtId="8" fontId="37" fillId="18" borderId="106" xfId="2" applyNumberFormat="1" applyFont="1" applyFill="1" applyBorder="1" applyAlignment="1">
      <alignment horizontal="center" vertical="center"/>
    </xf>
    <xf numFmtId="8" fontId="37" fillId="18" borderId="96" xfId="2" applyNumberFormat="1" applyFont="1" applyFill="1" applyBorder="1" applyAlignment="1">
      <alignment horizontal="center" vertical="center"/>
    </xf>
    <xf numFmtId="166" fontId="30" fillId="18" borderId="108" xfId="2" applyNumberFormat="1" applyFont="1" applyFill="1" applyBorder="1" applyAlignment="1">
      <alignment horizontal="center"/>
    </xf>
    <xf numFmtId="0" fontId="32" fillId="0" borderId="0" xfId="0" applyFont="1" applyAlignment="1">
      <alignment horizontal="center"/>
    </xf>
    <xf numFmtId="0" fontId="32" fillId="16" borderId="0" xfId="2" applyFont="1" applyFill="1"/>
    <xf numFmtId="0" fontId="38" fillId="19" borderId="71" xfId="2" applyFont="1" applyFill="1" applyBorder="1" applyAlignment="1">
      <alignment horizontal="center" vertical="center" wrapText="1"/>
    </xf>
    <xf numFmtId="0" fontId="40" fillId="20" borderId="110" xfId="2" applyFont="1" applyFill="1" applyBorder="1" applyAlignment="1">
      <alignment horizontal="left" vertical="center" wrapText="1"/>
    </xf>
    <xf numFmtId="8" fontId="41" fillId="16" borderId="110" xfId="2" applyNumberFormat="1" applyFont="1" applyFill="1" applyBorder="1" applyAlignment="1">
      <alignment horizontal="center" vertical="center"/>
    </xf>
    <xf numFmtId="8" fontId="41" fillId="9" borderId="111" xfId="2" applyNumberFormat="1" applyFont="1" applyFill="1" applyBorder="1" applyAlignment="1">
      <alignment horizontal="center" vertical="center"/>
    </xf>
    <xf numFmtId="0" fontId="40" fillId="20" borderId="113" xfId="2" applyFont="1" applyFill="1" applyBorder="1" applyAlignment="1">
      <alignment horizontal="left" vertical="center" wrapText="1"/>
    </xf>
    <xf numFmtId="8" fontId="41" fillId="16" borderId="113" xfId="2" applyNumberFormat="1" applyFont="1" applyFill="1" applyBorder="1" applyAlignment="1">
      <alignment horizontal="center" vertical="center"/>
    </xf>
    <xf numFmtId="8" fontId="41" fillId="9" borderId="114" xfId="2" applyNumberFormat="1" applyFont="1" applyFill="1" applyBorder="1" applyAlignment="1">
      <alignment horizontal="center" vertical="center"/>
    </xf>
    <xf numFmtId="0" fontId="40" fillId="20" borderId="113" xfId="2" applyFont="1" applyFill="1" applyBorder="1" applyAlignment="1">
      <alignment horizontal="left" vertical="center"/>
    </xf>
    <xf numFmtId="8" fontId="42" fillId="10" borderId="113" xfId="2" applyNumberFormat="1" applyFont="1" applyFill="1" applyBorder="1" applyAlignment="1">
      <alignment horizontal="center" vertical="center"/>
    </xf>
    <xf numFmtId="8" fontId="42" fillId="10" borderId="114" xfId="2" applyNumberFormat="1" applyFont="1" applyFill="1" applyBorder="1" applyAlignment="1">
      <alignment horizontal="center" vertical="center"/>
    </xf>
    <xf numFmtId="0" fontId="30" fillId="16" borderId="0" xfId="2" applyFont="1" applyFill="1"/>
    <xf numFmtId="8" fontId="43" fillId="21" borderId="116" xfId="2" applyNumberFormat="1" applyFont="1" applyFill="1" applyBorder="1" applyAlignment="1">
      <alignment horizontal="center" vertical="center"/>
    </xf>
    <xf numFmtId="8" fontId="43" fillId="21" borderId="117" xfId="2" applyNumberFormat="1" applyFont="1" applyFill="1" applyBorder="1" applyAlignment="1">
      <alignment horizontal="center" vertical="center"/>
    </xf>
    <xf numFmtId="0" fontId="10" fillId="16" borderId="0" xfId="2" applyFont="1" applyFill="1"/>
    <xf numFmtId="0" fontId="32" fillId="16" borderId="0" xfId="2" applyFont="1" applyFill="1" applyAlignment="1">
      <alignment horizontal="center"/>
    </xf>
    <xf numFmtId="0" fontId="38" fillId="22" borderId="71" xfId="2" applyFont="1" applyFill="1" applyBorder="1" applyAlignment="1">
      <alignment horizontal="center" wrapText="1"/>
    </xf>
    <xf numFmtId="0" fontId="40" fillId="2" borderId="110" xfId="2" applyFont="1" applyFill="1" applyBorder="1" applyAlignment="1">
      <alignment horizontal="left" vertical="center" wrapText="1"/>
    </xf>
    <xf numFmtId="166" fontId="38" fillId="16" borderId="110" xfId="2" applyNumberFormat="1" applyFont="1" applyFill="1" applyBorder="1" applyAlignment="1">
      <alignment horizontal="center" vertical="center"/>
    </xf>
    <xf numFmtId="166" fontId="38" fillId="9" borderId="111" xfId="2" applyNumberFormat="1" applyFont="1" applyFill="1" applyBorder="1" applyAlignment="1">
      <alignment horizontal="center" vertical="center"/>
    </xf>
    <xf numFmtId="0" fontId="40" fillId="2" borderId="113" xfId="2" applyFont="1" applyFill="1" applyBorder="1" applyAlignment="1">
      <alignment horizontal="left" vertical="center" wrapText="1"/>
    </xf>
    <xf numFmtId="166" fontId="38" fillId="16" borderId="113" xfId="2" applyNumberFormat="1" applyFont="1" applyFill="1" applyBorder="1" applyAlignment="1">
      <alignment horizontal="center" vertical="center"/>
    </xf>
    <xf numFmtId="166" fontId="38" fillId="9" borderId="114" xfId="2" applyNumberFormat="1" applyFont="1" applyFill="1" applyBorder="1" applyAlignment="1">
      <alignment horizontal="center" vertical="center"/>
    </xf>
    <xf numFmtId="166" fontId="38" fillId="0" borderId="113" xfId="2" applyNumberFormat="1" applyFont="1" applyFill="1" applyBorder="1" applyAlignment="1">
      <alignment horizontal="center" vertical="center"/>
    </xf>
    <xf numFmtId="0" fontId="40" fillId="2" borderId="113" xfId="2" applyFont="1" applyFill="1" applyBorder="1" applyAlignment="1">
      <alignment horizontal="left" vertical="center"/>
    </xf>
    <xf numFmtId="166" fontId="37" fillId="10" borderId="113" xfId="2" applyNumberFormat="1" applyFont="1" applyFill="1" applyBorder="1" applyAlignment="1">
      <alignment horizontal="center" vertical="center"/>
    </xf>
    <xf numFmtId="166" fontId="37" fillId="10" borderId="114" xfId="2" applyNumberFormat="1" applyFont="1" applyFill="1" applyBorder="1" applyAlignment="1">
      <alignment horizontal="center" vertical="center"/>
    </xf>
    <xf numFmtId="166" fontId="41" fillId="16" borderId="113" xfId="2" applyNumberFormat="1" applyFont="1" applyFill="1" applyBorder="1" applyAlignment="1">
      <alignment horizontal="center" vertical="center"/>
    </xf>
    <xf numFmtId="166" fontId="41" fillId="9" borderId="114" xfId="2" applyNumberFormat="1" applyFont="1" applyFill="1" applyBorder="1" applyAlignment="1">
      <alignment horizontal="center" vertical="center"/>
    </xf>
    <xf numFmtId="166" fontId="42" fillId="10" borderId="113" xfId="2" applyNumberFormat="1" applyFont="1" applyFill="1" applyBorder="1" applyAlignment="1">
      <alignment horizontal="center" vertical="center"/>
    </xf>
    <xf numFmtId="166" fontId="42" fillId="10" borderId="114" xfId="2" applyNumberFormat="1" applyFont="1" applyFill="1" applyBorder="1" applyAlignment="1">
      <alignment horizontal="center" vertical="center"/>
    </xf>
    <xf numFmtId="166" fontId="43" fillId="21" borderId="116" xfId="2" applyNumberFormat="1" applyFont="1" applyFill="1" applyBorder="1" applyAlignment="1">
      <alignment horizontal="center" vertical="center"/>
    </xf>
    <xf numFmtId="166" fontId="43" fillId="21" borderId="117" xfId="2" applyNumberFormat="1" applyFont="1" applyFill="1" applyBorder="1" applyAlignment="1">
      <alignment horizontal="center" vertical="center"/>
    </xf>
    <xf numFmtId="0" fontId="15" fillId="0" borderId="0" xfId="2" applyFont="1"/>
    <xf numFmtId="0" fontId="45" fillId="23" borderId="120" xfId="2" applyFont="1" applyFill="1" applyBorder="1" applyAlignment="1">
      <alignment horizontal="left" vertical="center" wrapText="1"/>
    </xf>
    <xf numFmtId="8" fontId="41" fillId="16" borderId="120" xfId="2" applyNumberFormat="1" applyFont="1" applyFill="1" applyBorder="1" applyAlignment="1">
      <alignment horizontal="center" vertical="center"/>
    </xf>
    <xf numFmtId="8" fontId="41" fillId="9" borderId="121" xfId="2" applyNumberFormat="1" applyFont="1" applyFill="1" applyBorder="1" applyAlignment="1">
      <alignment horizontal="center" vertical="center"/>
    </xf>
    <xf numFmtId="8" fontId="42" fillId="10" borderId="120" xfId="2" applyNumberFormat="1" applyFont="1" applyFill="1" applyBorder="1" applyAlignment="1">
      <alignment horizontal="center" vertical="center"/>
    </xf>
    <xf numFmtId="8" fontId="42" fillId="10" borderId="121" xfId="2" applyNumberFormat="1" applyFont="1" applyFill="1" applyBorder="1" applyAlignment="1">
      <alignment horizontal="center" vertical="center"/>
    </xf>
    <xf numFmtId="8" fontId="42" fillId="21" borderId="23" xfId="2" applyNumberFormat="1" applyFont="1" applyFill="1" applyBorder="1" applyAlignment="1">
      <alignment horizontal="center" vertical="center"/>
    </xf>
    <xf numFmtId="8" fontId="42" fillId="21" borderId="82" xfId="2" applyNumberFormat="1" applyFont="1" applyFill="1" applyBorder="1" applyAlignment="1">
      <alignment horizontal="center" vertical="center"/>
    </xf>
    <xf numFmtId="0" fontId="15" fillId="0" borderId="0" xfId="2" applyAlignment="1">
      <alignment horizontal="right"/>
    </xf>
    <xf numFmtId="0" fontId="46" fillId="19" borderId="124" xfId="2" applyFont="1" applyFill="1" applyBorder="1" applyAlignment="1">
      <alignment horizontal="center" vertical="center" wrapText="1"/>
    </xf>
    <xf numFmtId="8" fontId="41" fillId="16" borderId="125" xfId="2" applyNumberFormat="1" applyFont="1" applyFill="1" applyBorder="1" applyAlignment="1">
      <alignment horizontal="center" vertical="center"/>
    </xf>
    <xf numFmtId="8" fontId="42" fillId="10" borderId="125" xfId="2" applyNumberFormat="1" applyFont="1" applyFill="1" applyBorder="1" applyAlignment="1">
      <alignment horizontal="center" vertical="center"/>
    </xf>
    <xf numFmtId="8" fontId="42" fillId="21" borderId="51" xfId="2" applyNumberFormat="1" applyFont="1" applyFill="1" applyBorder="1" applyAlignment="1">
      <alignment horizontal="center" vertical="center"/>
    </xf>
    <xf numFmtId="49" fontId="46" fillId="19" borderId="124" xfId="2" applyNumberFormat="1" applyFont="1" applyFill="1" applyBorder="1" applyAlignment="1">
      <alignment horizontal="center" vertical="center" wrapText="1"/>
    </xf>
    <xf numFmtId="166" fontId="45" fillId="23" borderId="120" xfId="2" applyNumberFormat="1" applyFont="1" applyFill="1" applyBorder="1" applyAlignment="1">
      <alignment horizontal="left" vertical="center" wrapText="1"/>
    </xf>
    <xf numFmtId="166" fontId="41" fillId="16" borderId="120" xfId="2" applyNumberFormat="1" applyFont="1" applyFill="1" applyBorder="1" applyAlignment="1">
      <alignment horizontal="center" vertical="center"/>
    </xf>
    <xf numFmtId="166" fontId="41" fillId="16" borderId="125" xfId="2" applyNumberFormat="1" applyFont="1" applyFill="1" applyBorder="1" applyAlignment="1">
      <alignment horizontal="center" vertical="center"/>
    </xf>
    <xf numFmtId="166" fontId="41" fillId="9" borderId="121" xfId="2" applyNumberFormat="1" applyFont="1" applyFill="1" applyBorder="1" applyAlignment="1">
      <alignment horizontal="center" vertical="center"/>
    </xf>
    <xf numFmtId="166" fontId="42" fillId="10" borderId="120" xfId="2" applyNumberFormat="1" applyFont="1" applyFill="1" applyBorder="1" applyAlignment="1">
      <alignment horizontal="center" vertical="center"/>
    </xf>
    <xf numFmtId="166" fontId="42" fillId="10" borderId="125" xfId="2" applyNumberFormat="1" applyFont="1" applyFill="1" applyBorder="1" applyAlignment="1">
      <alignment horizontal="center" vertical="center"/>
    </xf>
    <xf numFmtId="166" fontId="42" fillId="10" borderId="121" xfId="2" applyNumberFormat="1" applyFont="1" applyFill="1" applyBorder="1" applyAlignment="1">
      <alignment horizontal="center" vertical="center"/>
    </xf>
    <xf numFmtId="166" fontId="42" fillId="21" borderId="23" xfId="2" applyNumberFormat="1" applyFont="1" applyFill="1" applyBorder="1" applyAlignment="1">
      <alignment horizontal="center" vertical="center"/>
    </xf>
    <xf numFmtId="166" fontId="42" fillId="21" borderId="51" xfId="2" applyNumberFormat="1" applyFont="1" applyFill="1" applyBorder="1" applyAlignment="1">
      <alignment horizontal="center" vertical="center"/>
    </xf>
    <xf numFmtId="166" fontId="42" fillId="21" borderId="82" xfId="2" applyNumberFormat="1" applyFont="1" applyFill="1" applyBorder="1" applyAlignment="1">
      <alignment horizontal="center" vertical="center"/>
    </xf>
    <xf numFmtId="0" fontId="40" fillId="2" borderId="127" xfId="2" applyFont="1" applyFill="1" applyBorder="1" applyAlignment="1">
      <alignment horizontal="left" vertical="center" wrapText="1"/>
    </xf>
    <xf numFmtId="8" fontId="32" fillId="16" borderId="0" xfId="2" applyNumberFormat="1" applyFont="1" applyFill="1"/>
    <xf numFmtId="0" fontId="40" fillId="2" borderId="129" xfId="2" applyFont="1" applyFill="1" applyBorder="1" applyAlignment="1">
      <alignment horizontal="left" vertical="center" wrapText="1"/>
    </xf>
    <xf numFmtId="8" fontId="41" fillId="16" borderId="129" xfId="2" applyNumberFormat="1" applyFont="1" applyFill="1" applyBorder="1" applyAlignment="1">
      <alignment horizontal="center" vertical="center"/>
    </xf>
    <xf numFmtId="8" fontId="41" fillId="16" borderId="129" xfId="2" applyNumberFormat="1" applyFont="1" applyFill="1" applyBorder="1" applyAlignment="1">
      <alignment horizontal="right" vertical="center"/>
    </xf>
    <xf numFmtId="8" fontId="41" fillId="9" borderId="130" xfId="2" applyNumberFormat="1" applyFont="1" applyFill="1" applyBorder="1" applyAlignment="1">
      <alignment horizontal="center" vertical="center"/>
    </xf>
    <xf numFmtId="0" fontId="40" fillId="2" borderId="129" xfId="2" applyFont="1" applyFill="1" applyBorder="1" applyAlignment="1">
      <alignment horizontal="left" vertical="center"/>
    </xf>
    <xf numFmtId="8" fontId="42" fillId="10" borderId="129" xfId="2" applyNumberFormat="1" applyFont="1" applyFill="1" applyBorder="1" applyAlignment="1">
      <alignment horizontal="center" vertical="center"/>
    </xf>
    <xf numFmtId="8" fontId="42" fillId="10" borderId="129" xfId="2" applyNumberFormat="1" applyFont="1" applyFill="1" applyBorder="1" applyAlignment="1">
      <alignment horizontal="right" vertical="center"/>
    </xf>
    <xf numFmtId="8" fontId="42" fillId="10" borderId="130" xfId="2" applyNumberFormat="1" applyFont="1" applyFill="1" applyBorder="1" applyAlignment="1">
      <alignment horizontal="center" vertical="center"/>
    </xf>
    <xf numFmtId="8" fontId="43" fillId="24" borderId="72" xfId="2" applyNumberFormat="1" applyFont="1" applyFill="1" applyBorder="1" applyAlignment="1">
      <alignment horizontal="center" vertical="center"/>
    </xf>
    <xf numFmtId="8" fontId="43" fillId="24" borderId="72" xfId="2" applyNumberFormat="1" applyFont="1" applyFill="1" applyBorder="1" applyAlignment="1">
      <alignment horizontal="right" vertical="center"/>
    </xf>
    <xf numFmtId="8" fontId="43" fillId="24" borderId="82" xfId="2" applyNumberFormat="1" applyFont="1" applyFill="1" applyBorder="1" applyAlignment="1">
      <alignment horizontal="center" vertical="center"/>
    </xf>
    <xf numFmtId="166" fontId="38" fillId="16" borderId="129" xfId="2" applyNumberFormat="1" applyFont="1" applyFill="1" applyBorder="1" applyAlignment="1">
      <alignment horizontal="center" vertical="center"/>
    </xf>
    <xf numFmtId="166" fontId="38" fillId="9" borderId="130" xfId="2" applyNumberFormat="1" applyFont="1" applyFill="1" applyBorder="1" applyAlignment="1">
      <alignment horizontal="center" vertical="center"/>
    </xf>
    <xf numFmtId="166" fontId="38" fillId="0" borderId="129" xfId="2" applyNumberFormat="1" applyFont="1" applyFill="1" applyBorder="1" applyAlignment="1">
      <alignment horizontal="center" vertical="center"/>
    </xf>
    <xf numFmtId="166" fontId="37" fillId="10" borderId="129" xfId="2" applyNumberFormat="1" applyFont="1" applyFill="1" applyBorder="1" applyAlignment="1">
      <alignment horizontal="center" vertical="center"/>
    </xf>
    <xf numFmtId="166" fontId="37" fillId="10" borderId="130" xfId="2" applyNumberFormat="1" applyFont="1" applyFill="1" applyBorder="1" applyAlignment="1">
      <alignment horizontal="center" vertical="center"/>
    </xf>
    <xf numFmtId="166" fontId="41" fillId="16" borderId="129" xfId="2" applyNumberFormat="1" applyFont="1" applyFill="1" applyBorder="1" applyAlignment="1">
      <alignment horizontal="center" vertical="center"/>
    </xf>
    <xf numFmtId="166" fontId="41" fillId="9" borderId="130" xfId="2" applyNumberFormat="1" applyFont="1" applyFill="1" applyBorder="1" applyAlignment="1">
      <alignment horizontal="center" vertical="center"/>
    </xf>
    <xf numFmtId="0" fontId="40" fillId="2" borderId="132" xfId="2" applyFont="1" applyFill="1" applyBorder="1" applyAlignment="1">
      <alignment horizontal="left" vertical="center" wrapText="1"/>
    </xf>
    <xf numFmtId="0" fontId="40" fillId="2" borderId="132" xfId="2" applyFont="1" applyFill="1" applyBorder="1" applyAlignment="1">
      <alignment horizontal="left" vertical="center"/>
    </xf>
    <xf numFmtId="166" fontId="42" fillId="10" borderId="129" xfId="2" applyNumberFormat="1" applyFont="1" applyFill="1" applyBorder="1" applyAlignment="1">
      <alignment horizontal="center" vertical="center"/>
    </xf>
    <xf numFmtId="166" fontId="42" fillId="10" borderId="130" xfId="2" applyNumberFormat="1" applyFont="1" applyFill="1" applyBorder="1" applyAlignment="1">
      <alignment horizontal="center" vertical="center"/>
    </xf>
    <xf numFmtId="166" fontId="43" fillId="24" borderId="72" xfId="2" applyNumberFormat="1" applyFont="1" applyFill="1" applyBorder="1" applyAlignment="1">
      <alignment horizontal="center" vertical="center"/>
    </xf>
    <xf numFmtId="166" fontId="43" fillId="24" borderId="82" xfId="2" applyNumberFormat="1" applyFont="1" applyFill="1" applyBorder="1" applyAlignment="1">
      <alignment horizontal="center" vertical="center"/>
    </xf>
    <xf numFmtId="0" fontId="15" fillId="17" borderId="136" xfId="3" applyFill="1" applyBorder="1"/>
    <xf numFmtId="0" fontId="47" fillId="17" borderId="136" xfId="3" applyFont="1" applyFill="1" applyBorder="1"/>
    <xf numFmtId="0" fontId="15" fillId="17" borderId="137" xfId="3" applyFill="1" applyBorder="1"/>
    <xf numFmtId="0" fontId="15" fillId="0" borderId="0" xfId="3"/>
    <xf numFmtId="0" fontId="48" fillId="17" borderId="0" xfId="3" applyFont="1" applyFill="1" applyBorder="1" applyAlignment="1">
      <alignment horizontal="center" vertical="center"/>
    </xf>
    <xf numFmtId="0" fontId="15" fillId="17" borderId="0" xfId="3" applyFill="1" applyBorder="1" applyAlignment="1">
      <alignment horizontal="center" vertical="center"/>
    </xf>
    <xf numFmtId="0" fontId="15" fillId="17" borderId="0" xfId="3" applyFill="1" applyBorder="1"/>
    <xf numFmtId="0" fontId="15" fillId="17" borderId="139" xfId="3" applyFill="1" applyBorder="1"/>
    <xf numFmtId="0" fontId="50" fillId="17" borderId="0" xfId="3" applyFont="1" applyFill="1" applyBorder="1"/>
    <xf numFmtId="0" fontId="15" fillId="17" borderId="0" xfId="3" applyFill="1" applyBorder="1" applyAlignment="1">
      <alignment horizontal="center" vertical="center" wrapText="1"/>
    </xf>
    <xf numFmtId="17" fontId="2" fillId="17" borderId="0" xfId="4" applyNumberFormat="1" applyFont="1" applyFill="1" applyBorder="1" applyAlignment="1">
      <alignment horizontal="center" vertical="center" wrapText="1"/>
    </xf>
    <xf numFmtId="1" fontId="2" fillId="17" borderId="123" xfId="4" applyNumberFormat="1" applyFont="1" applyFill="1" applyBorder="1" applyAlignment="1">
      <alignment horizontal="center" vertical="center" wrapText="1"/>
    </xf>
    <xf numFmtId="1" fontId="2" fillId="17" borderId="118" xfId="3" applyNumberFormat="1" applyFont="1" applyFill="1" applyBorder="1" applyAlignment="1">
      <alignment horizontal="center" vertical="center" wrapText="1"/>
    </xf>
    <xf numFmtId="0" fontId="2" fillId="17" borderId="78" xfId="3" applyFont="1" applyFill="1" applyBorder="1" applyAlignment="1">
      <alignment horizontal="center" vertical="center" wrapText="1"/>
    </xf>
    <xf numFmtId="17" fontId="2" fillId="17" borderId="139" xfId="4" applyNumberFormat="1" applyFont="1" applyFill="1" applyBorder="1" applyAlignment="1">
      <alignment horizontal="center" vertical="center" wrapText="1"/>
    </xf>
    <xf numFmtId="17" fontId="2" fillId="0" borderId="0" xfId="3" applyNumberFormat="1" applyFont="1" applyFill="1" applyBorder="1" applyAlignment="1">
      <alignment horizontal="center" vertical="center" wrapText="1"/>
    </xf>
    <xf numFmtId="0" fontId="2" fillId="0" borderId="0" xfId="3" applyFont="1" applyFill="1" applyBorder="1" applyAlignment="1">
      <alignment horizontal="center" vertical="center" wrapText="1"/>
    </xf>
    <xf numFmtId="0" fontId="2" fillId="17" borderId="0" xfId="3" applyFont="1" applyFill="1" applyBorder="1" applyAlignment="1">
      <alignment horizontal="center" vertical="center" wrapText="1"/>
    </xf>
    <xf numFmtId="10" fontId="15" fillId="17" borderId="0" xfId="5" applyNumberFormat="1" applyFont="1" applyFill="1" applyBorder="1" applyAlignment="1">
      <alignment horizontal="center" vertical="center" wrapText="1"/>
    </xf>
    <xf numFmtId="0" fontId="2" fillId="17" borderId="118" xfId="3" applyFont="1" applyFill="1" applyBorder="1" applyAlignment="1">
      <alignment horizontal="center" vertical="center" wrapText="1"/>
    </xf>
    <xf numFmtId="166" fontId="51" fillId="17" borderId="79" xfId="5" applyNumberFormat="1" applyFont="1" applyFill="1" applyBorder="1" applyAlignment="1">
      <alignment horizontal="center" vertical="center" wrapText="1"/>
    </xf>
    <xf numFmtId="166" fontId="32" fillId="17" borderId="118" xfId="5" applyNumberFormat="1" applyFont="1" applyFill="1" applyBorder="1" applyAlignment="1">
      <alignment horizontal="center" vertical="center" wrapText="1"/>
    </xf>
    <xf numFmtId="165" fontId="52" fillId="17" borderId="78" xfId="5" applyNumberFormat="1" applyFont="1" applyFill="1" applyBorder="1" applyAlignment="1">
      <alignment horizontal="center" vertical="center" wrapText="1"/>
    </xf>
    <xf numFmtId="10" fontId="15" fillId="17" borderId="139" xfId="5" applyNumberFormat="1" applyFont="1" applyFill="1" applyBorder="1" applyAlignment="1">
      <alignment horizontal="center" vertical="center" wrapText="1"/>
    </xf>
    <xf numFmtId="10" fontId="2" fillId="0" borderId="0" xfId="5" applyNumberFormat="1" applyFont="1" applyBorder="1" applyAlignment="1">
      <alignment horizontal="center" vertical="center" wrapText="1"/>
    </xf>
    <xf numFmtId="0" fontId="2" fillId="17" borderId="29" xfId="3" applyFont="1" applyFill="1" applyBorder="1" applyAlignment="1">
      <alignment horizontal="center" vertical="center" wrapText="1"/>
    </xf>
    <xf numFmtId="166" fontId="32" fillId="17" borderId="79" xfId="5" applyNumberFormat="1" applyFont="1" applyFill="1" applyBorder="1" applyAlignment="1">
      <alignment horizontal="center" vertical="center" wrapText="1"/>
    </xf>
    <xf numFmtId="0" fontId="52" fillId="17" borderId="79" xfId="5" applyNumberFormat="1" applyFont="1" applyFill="1" applyBorder="1" applyAlignment="1">
      <alignment horizontal="center" vertical="center" wrapText="1"/>
    </xf>
    <xf numFmtId="0" fontId="2" fillId="17" borderId="71" xfId="3" applyFont="1" applyFill="1" applyBorder="1" applyAlignment="1">
      <alignment horizontal="center" vertical="center" wrapText="1"/>
    </xf>
    <xf numFmtId="8" fontId="15" fillId="17" borderId="0" xfId="3" applyNumberFormat="1" applyFill="1" applyBorder="1" applyAlignment="1">
      <alignment horizontal="center" vertical="center" wrapText="1"/>
    </xf>
    <xf numFmtId="0" fontId="2" fillId="17" borderId="82" xfId="3" applyFont="1" applyFill="1" applyBorder="1" applyAlignment="1">
      <alignment horizontal="center" vertical="center" wrapText="1"/>
    </xf>
    <xf numFmtId="8" fontId="32" fillId="17" borderId="72" xfId="3" applyNumberFormat="1" applyFont="1" applyFill="1" applyBorder="1" applyAlignment="1">
      <alignment horizontal="center" vertical="center" wrapText="1"/>
    </xf>
    <xf numFmtId="8" fontId="32" fillId="17" borderId="82" xfId="3" applyNumberFormat="1" applyFont="1" applyFill="1" applyBorder="1" applyAlignment="1">
      <alignment horizontal="center" vertical="center" wrapText="1"/>
    </xf>
    <xf numFmtId="166" fontId="2" fillId="17" borderId="71" xfId="5" applyNumberFormat="1" applyFont="1" applyFill="1" applyBorder="1" applyAlignment="1" applyProtection="1">
      <alignment horizontal="center" vertical="center" wrapText="1"/>
    </xf>
    <xf numFmtId="8" fontId="15" fillId="17" borderId="139" xfId="3" applyNumberFormat="1" applyFill="1" applyBorder="1" applyAlignment="1">
      <alignment horizontal="center" vertical="center" wrapText="1"/>
    </xf>
    <xf numFmtId="8" fontId="32" fillId="17" borderId="0" xfId="3" applyNumberFormat="1" applyFont="1" applyFill="1" applyBorder="1" applyAlignment="1">
      <alignment horizontal="center" vertical="center" wrapText="1"/>
    </xf>
    <xf numFmtId="166" fontId="2" fillId="17" borderId="0" xfId="5" applyNumberFormat="1" applyFont="1" applyFill="1" applyBorder="1" applyAlignment="1" applyProtection="1">
      <alignment horizontal="center" vertical="center" wrapText="1"/>
    </xf>
    <xf numFmtId="166" fontId="32" fillId="17" borderId="72" xfId="3" applyNumberFormat="1" applyFont="1" applyFill="1" applyBorder="1" applyAlignment="1">
      <alignment horizontal="center" vertical="center" wrapText="1"/>
    </xf>
    <xf numFmtId="166" fontId="32" fillId="17" borderId="82" xfId="3" applyNumberFormat="1" applyFont="1" applyFill="1" applyBorder="1" applyAlignment="1">
      <alignment horizontal="center" vertical="center" wrapText="1"/>
    </xf>
    <xf numFmtId="165" fontId="2" fillId="17" borderId="71" xfId="5" applyNumberFormat="1" applyFont="1" applyFill="1" applyBorder="1" applyAlignment="1" applyProtection="1">
      <alignment horizontal="center" vertical="center" wrapText="1"/>
    </xf>
    <xf numFmtId="8" fontId="32" fillId="17" borderId="118" xfId="3" applyNumberFormat="1" applyFont="1" applyFill="1" applyBorder="1" applyAlignment="1">
      <alignment horizontal="center" vertical="center" wrapText="1"/>
    </xf>
    <xf numFmtId="166" fontId="2" fillId="17" borderId="118" xfId="5" applyNumberFormat="1" applyFont="1" applyFill="1" applyBorder="1" applyAlignment="1" applyProtection="1">
      <alignment horizontal="center" vertical="center" wrapText="1"/>
    </xf>
    <xf numFmtId="0" fontId="15" fillId="17" borderId="0" xfId="3" applyFill="1" applyBorder="1" applyAlignment="1"/>
    <xf numFmtId="0" fontId="15" fillId="17" borderId="0" xfId="3" applyFill="1" applyAlignment="1"/>
    <xf numFmtId="3" fontId="32" fillId="17" borderId="72" xfId="3" applyNumberFormat="1" applyFont="1" applyFill="1" applyBorder="1" applyAlignment="1">
      <alignment horizontal="center" vertical="center" wrapText="1"/>
    </xf>
    <xf numFmtId="3" fontId="32" fillId="17" borderId="82" xfId="3" applyNumberFormat="1" applyFont="1" applyFill="1" applyBorder="1" applyAlignment="1">
      <alignment horizontal="center" vertical="center" wrapText="1"/>
    </xf>
    <xf numFmtId="38" fontId="32" fillId="17" borderId="118" xfId="3" applyNumberFormat="1" applyFont="1" applyFill="1" applyBorder="1" applyAlignment="1">
      <alignment horizontal="center" vertical="center" wrapText="1"/>
    </xf>
    <xf numFmtId="0" fontId="15" fillId="17" borderId="0" xfId="3" applyFill="1" applyBorder="1" applyAlignment="1">
      <alignment horizontal="left" vertical="center"/>
    </xf>
    <xf numFmtId="0" fontId="55" fillId="17" borderId="0" xfId="3" applyFont="1" applyFill="1" applyBorder="1" applyAlignment="1"/>
    <xf numFmtId="0" fontId="58" fillId="17" borderId="0" xfId="3" applyFont="1" applyFill="1" applyBorder="1" applyAlignment="1">
      <alignment horizontal="center" vertical="center" wrapText="1"/>
    </xf>
    <xf numFmtId="0" fontId="15" fillId="17" borderId="0" xfId="3" applyFill="1" applyBorder="1" applyAlignment="1">
      <alignment horizontal="center"/>
    </xf>
    <xf numFmtId="0" fontId="15" fillId="17" borderId="0" xfId="2" applyFill="1"/>
    <xf numFmtId="0" fontId="60" fillId="17" borderId="138" xfId="3" applyFont="1" applyFill="1" applyBorder="1"/>
    <xf numFmtId="0" fontId="60" fillId="17" borderId="0" xfId="3" applyFont="1" applyFill="1" applyBorder="1"/>
    <xf numFmtId="0" fontId="60" fillId="17" borderId="139" xfId="3" applyFont="1" applyFill="1" applyBorder="1"/>
    <xf numFmtId="0" fontId="15" fillId="17" borderId="138" xfId="3" applyFill="1" applyBorder="1"/>
    <xf numFmtId="0" fontId="15" fillId="17" borderId="138" xfId="3" applyFill="1" applyBorder="1" applyAlignment="1"/>
    <xf numFmtId="0" fontId="15" fillId="17" borderId="139" xfId="3" applyFill="1" applyBorder="1" applyAlignment="1"/>
    <xf numFmtId="0" fontId="15" fillId="0" borderId="0" xfId="3" applyFill="1"/>
    <xf numFmtId="0" fontId="15" fillId="17" borderId="144" xfId="3" applyFill="1" applyBorder="1"/>
    <xf numFmtId="0" fontId="15" fillId="17" borderId="145" xfId="3" applyFill="1" applyBorder="1"/>
    <xf numFmtId="0" fontId="15" fillId="17" borderId="144" xfId="3" applyFill="1" applyBorder="1" applyAlignment="1"/>
    <xf numFmtId="0" fontId="15" fillId="17" borderId="149" xfId="3" applyFill="1" applyBorder="1"/>
    <xf numFmtId="0" fontId="15" fillId="17" borderId="150" xfId="3" applyFill="1" applyBorder="1"/>
    <xf numFmtId="0" fontId="15" fillId="17" borderId="151" xfId="3" applyFill="1" applyBorder="1"/>
    <xf numFmtId="0" fontId="61" fillId="0" borderId="0" xfId="3" applyFont="1"/>
    <xf numFmtId="37" fontId="61" fillId="0" borderId="0" xfId="3" applyNumberFormat="1" applyFont="1"/>
    <xf numFmtId="0" fontId="62" fillId="25" borderId="0" xfId="3" applyFont="1" applyFill="1"/>
    <xf numFmtId="0" fontId="15" fillId="25" borderId="0" xfId="3" applyFill="1"/>
    <xf numFmtId="0" fontId="15" fillId="25" borderId="0" xfId="3" applyFill="1" applyAlignment="1">
      <alignment horizontal="left"/>
    </xf>
    <xf numFmtId="0" fontId="64" fillId="25" borderId="118" xfId="3" applyFont="1" applyFill="1" applyBorder="1" applyAlignment="1">
      <alignment wrapText="1"/>
    </xf>
    <xf numFmtId="0" fontId="63" fillId="25" borderId="152" xfId="3" applyFont="1" applyFill="1" applyBorder="1" applyAlignment="1">
      <alignment horizontal="right" wrapText="1"/>
    </xf>
    <xf numFmtId="0" fontId="63" fillId="25" borderId="0" xfId="3" applyFont="1" applyFill="1" applyBorder="1" applyAlignment="1">
      <alignment wrapText="1"/>
    </xf>
    <xf numFmtId="0" fontId="63" fillId="25" borderId="74" xfId="3" applyFont="1" applyFill="1" applyBorder="1" applyAlignment="1">
      <alignment horizontal="right" wrapText="1"/>
    </xf>
    <xf numFmtId="0" fontId="64" fillId="25" borderId="33" xfId="3" applyFont="1" applyFill="1" applyBorder="1" applyAlignment="1"/>
    <xf numFmtId="0" fontId="63" fillId="25" borderId="32" xfId="3" applyFont="1" applyFill="1" applyBorder="1" applyAlignment="1"/>
    <xf numFmtId="0" fontId="65" fillId="0" borderId="123" xfId="12" applyBorder="1" applyAlignment="1" applyProtection="1"/>
    <xf numFmtId="0" fontId="63" fillId="25" borderId="79" xfId="3" applyFont="1" applyFill="1" applyBorder="1" applyAlignment="1"/>
    <xf numFmtId="0" fontId="63" fillId="25" borderId="78" xfId="3" applyFont="1" applyFill="1" applyBorder="1" applyAlignment="1"/>
    <xf numFmtId="0" fontId="66" fillId="25" borderId="0" xfId="3" applyFont="1" applyFill="1" applyAlignment="1">
      <alignment vertical="center"/>
    </xf>
    <xf numFmtId="0" fontId="15" fillId="25" borderId="0" xfId="3" applyFill="1" applyAlignment="1">
      <alignment vertical="center"/>
    </xf>
    <xf numFmtId="0" fontId="62" fillId="25" borderId="0" xfId="3" applyFont="1" applyFill="1" applyAlignment="1">
      <alignment vertical="center"/>
    </xf>
    <xf numFmtId="0" fontId="68" fillId="25" borderId="123" xfId="3" applyFont="1" applyFill="1" applyBorder="1" applyAlignment="1">
      <alignment horizontal="left" vertical="center" wrapText="1" indent="1"/>
    </xf>
    <xf numFmtId="0" fontId="67" fillId="25" borderId="33" xfId="3" applyFont="1" applyFill="1" applyBorder="1" applyAlignment="1"/>
    <xf numFmtId="0" fontId="67" fillId="25" borderId="29" xfId="3" applyFont="1" applyFill="1" applyBorder="1" applyAlignment="1"/>
    <xf numFmtId="0" fontId="70" fillId="25" borderId="29" xfId="12" applyFont="1" applyFill="1" applyBorder="1" applyAlignment="1" applyProtection="1"/>
    <xf numFmtId="0" fontId="65" fillId="25" borderId="29" xfId="12" applyFill="1" applyBorder="1" applyAlignment="1" applyProtection="1"/>
    <xf numFmtId="0" fontId="65" fillId="25" borderId="32" xfId="12" applyFill="1" applyBorder="1" applyAlignment="1" applyProtection="1"/>
    <xf numFmtId="0" fontId="15" fillId="25" borderId="8" xfId="3" applyFill="1" applyBorder="1"/>
    <xf numFmtId="0" fontId="15" fillId="25" borderId="71" xfId="3" applyFill="1" applyBorder="1"/>
    <xf numFmtId="0" fontId="66" fillId="25" borderId="0" xfId="3" applyFont="1" applyFill="1"/>
    <xf numFmtId="0" fontId="66" fillId="25" borderId="0" xfId="3" applyFont="1" applyFill="1" applyAlignment="1">
      <alignment horizontal="left" indent="4"/>
    </xf>
    <xf numFmtId="0" fontId="71" fillId="0" borderId="154" xfId="0" applyFont="1" applyBorder="1" applyAlignment="1">
      <alignment horizontal="center"/>
    </xf>
    <xf numFmtId="0" fontId="10" fillId="0" borderId="0" xfId="0" applyFont="1" applyAlignment="1">
      <alignment horizontal="justify"/>
    </xf>
    <xf numFmtId="0" fontId="5" fillId="0" borderId="0" xfId="0" applyFont="1" applyAlignment="1">
      <alignment horizontal="justify"/>
    </xf>
    <xf numFmtId="0" fontId="74" fillId="0" borderId="0" xfId="0" applyFont="1" applyAlignment="1">
      <alignment horizontal="left" wrapText="1" readingOrder="1"/>
    </xf>
    <xf numFmtId="0" fontId="53" fillId="0" borderId="0" xfId="3" applyFont="1"/>
    <xf numFmtId="3" fontId="53" fillId="0" borderId="0" xfId="3" applyNumberFormat="1" applyFont="1"/>
    <xf numFmtId="0" fontId="53" fillId="0" borderId="0" xfId="3" applyFont="1" applyFill="1"/>
    <xf numFmtId="166" fontId="53" fillId="0" borderId="0" xfId="5" applyNumberFormat="1" applyFont="1" applyBorder="1" applyAlignment="1">
      <alignment horizontal="center" vertical="center" wrapText="1"/>
    </xf>
    <xf numFmtId="8" fontId="53" fillId="0" borderId="0" xfId="3" applyNumberFormat="1" applyFont="1" applyBorder="1" applyAlignment="1">
      <alignment horizontal="center" vertical="center" wrapText="1"/>
    </xf>
    <xf numFmtId="0" fontId="38" fillId="19" borderId="72" xfId="2" applyFont="1" applyFill="1" applyBorder="1" applyAlignment="1">
      <alignment horizontal="center" vertical="center" wrapText="1"/>
    </xf>
    <xf numFmtId="0" fontId="15" fillId="17" borderId="0" xfId="2" applyFill="1" applyBorder="1" applyAlignment="1"/>
    <xf numFmtId="0" fontId="0" fillId="17" borderId="0" xfId="0" applyFill="1" applyAlignment="1"/>
    <xf numFmtId="0" fontId="0" fillId="17" borderId="145" xfId="0" applyFill="1" applyBorder="1" applyAlignment="1"/>
    <xf numFmtId="0" fontId="15" fillId="17" borderId="135" xfId="3" applyFill="1" applyBorder="1" applyAlignment="1"/>
    <xf numFmtId="0" fontId="15" fillId="17" borderId="138" xfId="3" applyFill="1" applyBorder="1" applyAlignment="1"/>
    <xf numFmtId="0" fontId="48" fillId="17" borderId="0" xfId="3" applyFont="1" applyFill="1" applyBorder="1" applyAlignment="1">
      <alignment horizontal="center" vertical="center"/>
    </xf>
    <xf numFmtId="49" fontId="49" fillId="17" borderId="0" xfId="3" applyNumberFormat="1" applyFont="1" applyFill="1" applyBorder="1" applyAlignment="1">
      <alignment horizontal="center" vertical="center"/>
    </xf>
    <xf numFmtId="0" fontId="50" fillId="17" borderId="0" xfId="3" applyFont="1" applyFill="1" applyBorder="1" applyAlignment="1">
      <alignment horizontal="center" vertical="center"/>
    </xf>
    <xf numFmtId="49" fontId="51" fillId="17" borderId="72" xfId="3" applyNumberFormat="1" applyFont="1" applyFill="1" applyBorder="1" applyAlignment="1">
      <alignment horizontal="center" vertical="center" wrapText="1"/>
    </xf>
    <xf numFmtId="49" fontId="53" fillId="0" borderId="72" xfId="3" applyNumberFormat="1" applyFont="1" applyBorder="1" applyAlignment="1">
      <alignment horizontal="center" vertical="center" wrapText="1"/>
    </xf>
    <xf numFmtId="49" fontId="54" fillId="17" borderId="72" xfId="3" applyNumberFormat="1" applyFont="1" applyFill="1" applyBorder="1" applyAlignment="1">
      <alignment horizontal="center" vertical="center" wrapText="1"/>
    </xf>
    <xf numFmtId="49" fontId="47" fillId="0" borderId="72" xfId="3" applyNumberFormat="1" applyFont="1" applyBorder="1" applyAlignment="1">
      <alignment horizontal="center" vertical="center" wrapText="1"/>
    </xf>
    <xf numFmtId="0" fontId="56" fillId="17" borderId="0" xfId="3" applyFont="1" applyFill="1" applyBorder="1" applyAlignment="1">
      <alignment horizontal="left" vertical="center" wrapText="1"/>
    </xf>
    <xf numFmtId="0" fontId="57" fillId="17" borderId="0" xfId="3" applyFont="1" applyFill="1" applyBorder="1" applyAlignment="1">
      <alignment horizontal="left" vertical="center"/>
    </xf>
    <xf numFmtId="0" fontId="55" fillId="17" borderId="0" xfId="3" applyFont="1" applyFill="1" applyBorder="1" applyAlignment="1"/>
    <xf numFmtId="0" fontId="59" fillId="17" borderId="140" xfId="3" applyFont="1" applyFill="1" applyBorder="1" applyAlignment="1">
      <alignment horizontal="center" vertical="center" wrapText="1"/>
    </xf>
    <xf numFmtId="0" fontId="0" fillId="0" borderId="141" xfId="0" applyBorder="1" applyAlignment="1">
      <alignment wrapText="1"/>
    </xf>
    <xf numFmtId="0" fontId="0" fillId="0" borderId="142" xfId="0" applyBorder="1" applyAlignment="1">
      <alignment wrapText="1"/>
    </xf>
    <xf numFmtId="0" fontId="0" fillId="0" borderId="9" xfId="0" applyBorder="1" applyAlignment="1">
      <alignment wrapText="1"/>
    </xf>
    <xf numFmtId="0" fontId="0" fillId="0" borderId="0" xfId="0" applyBorder="1" applyAlignment="1">
      <alignment wrapText="1"/>
    </xf>
    <xf numFmtId="0" fontId="0" fillId="0" borderId="143" xfId="0" applyBorder="1" applyAlignment="1">
      <alignment wrapText="1"/>
    </xf>
    <xf numFmtId="0" fontId="0" fillId="0" borderId="146" xfId="0" applyBorder="1" applyAlignment="1">
      <alignment wrapText="1"/>
    </xf>
    <xf numFmtId="0" fontId="0" fillId="0" borderId="147" xfId="0" applyBorder="1" applyAlignment="1">
      <alignment wrapText="1"/>
    </xf>
    <xf numFmtId="0" fontId="0" fillId="0" borderId="148" xfId="0" applyBorder="1" applyAlignment="1">
      <alignment wrapText="1"/>
    </xf>
    <xf numFmtId="0" fontId="10" fillId="8" borderId="77" xfId="0" applyFont="1" applyFill="1" applyBorder="1" applyAlignment="1">
      <alignment horizontal="center"/>
    </xf>
    <xf numFmtId="0" fontId="10" fillId="8" borderId="78" xfId="0" applyFont="1" applyFill="1" applyBorder="1" applyAlignment="1">
      <alignment horizontal="center"/>
    </xf>
    <xf numFmtId="49" fontId="29" fillId="2" borderId="70" xfId="0" applyNumberFormat="1" applyFont="1" applyFill="1" applyBorder="1" applyAlignment="1">
      <alignment horizontal="center" vertical="center"/>
    </xf>
    <xf numFmtId="49" fontId="29" fillId="2" borderId="71" xfId="0" applyNumberFormat="1" applyFont="1" applyFill="1" applyBorder="1" applyAlignment="1">
      <alignment horizontal="center" vertical="center"/>
    </xf>
    <xf numFmtId="0" fontId="30" fillId="0" borderId="39" xfId="0" applyFont="1" applyFill="1" applyBorder="1" applyAlignment="1">
      <alignment horizontal="left"/>
    </xf>
    <xf numFmtId="0" fontId="30" fillId="0" borderId="8" xfId="0" applyFont="1" applyFill="1" applyBorder="1" applyAlignment="1">
      <alignment horizontal="left"/>
    </xf>
    <xf numFmtId="0" fontId="30" fillId="0" borderId="84" xfId="0" applyFont="1" applyFill="1" applyBorder="1" applyAlignment="1">
      <alignment horizontal="left"/>
    </xf>
    <xf numFmtId="0" fontId="30" fillId="0" borderId="85" xfId="0" applyFont="1" applyFill="1" applyBorder="1" applyAlignment="1">
      <alignment horizontal="left"/>
    </xf>
    <xf numFmtId="0" fontId="30" fillId="0" borderId="70" xfId="0" applyFont="1" applyFill="1" applyBorder="1" applyAlignment="1">
      <alignment horizontal="left"/>
    </xf>
    <xf numFmtId="0" fontId="30" fillId="0" borderId="71" xfId="0" applyFont="1" applyFill="1" applyBorder="1" applyAlignment="1">
      <alignment horizontal="left"/>
    </xf>
    <xf numFmtId="0" fontId="28" fillId="0" borderId="0" xfId="0" applyFont="1" applyAlignment="1">
      <alignment horizontal="center"/>
    </xf>
    <xf numFmtId="0" fontId="29" fillId="2" borderId="29" xfId="0" applyFont="1" applyFill="1" applyBorder="1" applyAlignment="1">
      <alignment horizontal="center"/>
    </xf>
    <xf numFmtId="166" fontId="29" fillId="2" borderId="29" xfId="0" applyNumberFormat="1" applyFont="1" applyFill="1" applyBorder="1" applyAlignment="1">
      <alignment horizontal="center"/>
    </xf>
    <xf numFmtId="0" fontId="29" fillId="2" borderId="69" xfId="0" applyFont="1" applyFill="1" applyBorder="1" applyAlignment="1">
      <alignment horizontal="center"/>
    </xf>
    <xf numFmtId="0" fontId="29" fillId="2" borderId="32" xfId="0" applyFont="1" applyFill="1" applyBorder="1" applyAlignment="1">
      <alignment horizontal="center"/>
    </xf>
    <xf numFmtId="0" fontId="10" fillId="9" borderId="77" xfId="0" applyFont="1" applyFill="1" applyBorder="1" applyAlignment="1">
      <alignment horizontal="center" vertical="center"/>
    </xf>
    <xf numFmtId="0" fontId="10" fillId="9" borderId="78" xfId="0" applyFont="1" applyFill="1" applyBorder="1" applyAlignment="1">
      <alignment horizontal="center" vertical="center"/>
    </xf>
    <xf numFmtId="49" fontId="29" fillId="2" borderId="70" xfId="0" applyNumberFormat="1" applyFont="1" applyFill="1" applyBorder="1" applyAlignment="1">
      <alignment horizontal="center" wrapText="1"/>
    </xf>
    <xf numFmtId="49" fontId="29" fillId="2" borderId="71" xfId="0" applyNumberFormat="1" applyFont="1" applyFill="1" applyBorder="1" applyAlignment="1">
      <alignment horizontal="center" wrapText="1"/>
    </xf>
    <xf numFmtId="0" fontId="30" fillId="0" borderId="33" xfId="0" applyFont="1" applyBorder="1" applyAlignment="1">
      <alignment horizontal="left"/>
    </xf>
    <xf numFmtId="0" fontId="30" fillId="0" borderId="32" xfId="0" applyFont="1" applyBorder="1" applyAlignment="1">
      <alignment horizontal="left"/>
    </xf>
    <xf numFmtId="0" fontId="30" fillId="0" borderId="84" xfId="0" applyFont="1" applyBorder="1" applyAlignment="1">
      <alignment horizontal="left"/>
    </xf>
    <xf numFmtId="0" fontId="30" fillId="0" borderId="85" xfId="0" applyFont="1" applyBorder="1" applyAlignment="1">
      <alignment horizontal="left"/>
    </xf>
    <xf numFmtId="0" fontId="30" fillId="0" borderId="70" xfId="0" applyFont="1" applyBorder="1" applyAlignment="1">
      <alignment horizontal="left"/>
    </xf>
    <xf numFmtId="0" fontId="30" fillId="0" borderId="71" xfId="0" applyFont="1" applyBorder="1" applyAlignment="1">
      <alignment horizontal="left"/>
    </xf>
    <xf numFmtId="0" fontId="30" fillId="0" borderId="33" xfId="0" applyFont="1" applyBorder="1" applyAlignment="1">
      <alignment horizontal="center" vertical="center"/>
    </xf>
    <xf numFmtId="0" fontId="30" fillId="0" borderId="70" xfId="0" applyFont="1" applyBorder="1" applyAlignment="1">
      <alignment horizontal="center" vertical="center"/>
    </xf>
    <xf numFmtId="0" fontId="25" fillId="0" borderId="0" xfId="0" applyFont="1" applyAlignment="1">
      <alignment horizontal="center"/>
    </xf>
    <xf numFmtId="0" fontId="26" fillId="0" borderId="0" xfId="0" applyFont="1" applyAlignment="1">
      <alignment horizontal="center"/>
    </xf>
    <xf numFmtId="0" fontId="28" fillId="0" borderId="0" xfId="0" applyFont="1" applyFill="1" applyAlignment="1">
      <alignment horizontal="center"/>
    </xf>
    <xf numFmtId="0" fontId="30" fillId="0" borderId="39" xfId="0" applyFont="1" applyBorder="1" applyAlignment="1">
      <alignment horizontal="center" vertical="center"/>
    </xf>
    <xf numFmtId="0" fontId="10" fillId="13" borderId="77" xfId="2" applyFont="1" applyFill="1" applyBorder="1" applyAlignment="1">
      <alignment horizontal="center"/>
    </xf>
    <xf numFmtId="0" fontId="10" fillId="13" borderId="78" xfId="2" applyFont="1" applyFill="1" applyBorder="1" applyAlignment="1">
      <alignment horizontal="center"/>
    </xf>
    <xf numFmtId="49" fontId="29" fillId="2" borderId="70" xfId="2" applyNumberFormat="1" applyFont="1" applyFill="1" applyBorder="1" applyAlignment="1">
      <alignment horizontal="center" vertical="center"/>
    </xf>
    <xf numFmtId="49" fontId="29" fillId="2" borderId="71" xfId="2" applyNumberFormat="1" applyFont="1" applyFill="1" applyBorder="1" applyAlignment="1">
      <alignment horizontal="center" vertical="center"/>
    </xf>
    <xf numFmtId="0" fontId="30" fillId="0" borderId="39" xfId="2" applyFont="1" applyFill="1" applyBorder="1" applyAlignment="1">
      <alignment horizontal="left"/>
    </xf>
    <xf numFmtId="0" fontId="30" fillId="0" borderId="8" xfId="2" applyFont="1" applyFill="1" applyBorder="1" applyAlignment="1">
      <alignment horizontal="left"/>
    </xf>
    <xf numFmtId="0" fontId="30" fillId="0" borderId="84" xfId="2" applyFont="1" applyFill="1" applyBorder="1" applyAlignment="1">
      <alignment horizontal="left"/>
    </xf>
    <xf numFmtId="0" fontId="30" fillId="0" borderId="85" xfId="2" applyFont="1" applyFill="1" applyBorder="1" applyAlignment="1">
      <alignment horizontal="left"/>
    </xf>
    <xf numFmtId="0" fontId="30" fillId="0" borderId="70" xfId="2" applyFont="1" applyFill="1" applyBorder="1" applyAlignment="1">
      <alignment horizontal="left"/>
    </xf>
    <xf numFmtId="0" fontId="30" fillId="0" borderId="71" xfId="2" applyFont="1" applyFill="1" applyBorder="1" applyAlignment="1">
      <alignment horizontal="left"/>
    </xf>
    <xf numFmtId="0" fontId="28" fillId="0" borderId="0" xfId="2" applyFont="1" applyAlignment="1">
      <alignment horizontal="center"/>
    </xf>
    <xf numFmtId="0" fontId="29" fillId="2" borderId="29" xfId="2" applyFont="1" applyFill="1" applyBorder="1" applyAlignment="1">
      <alignment horizontal="center"/>
    </xf>
    <xf numFmtId="166" fontId="29" fillId="2" borderId="29" xfId="2" applyNumberFormat="1" applyFont="1" applyFill="1" applyBorder="1" applyAlignment="1">
      <alignment horizontal="center"/>
    </xf>
    <xf numFmtId="0" fontId="29" fillId="2" borderId="69" xfId="2" applyFont="1" applyFill="1" applyBorder="1" applyAlignment="1">
      <alignment horizontal="center"/>
    </xf>
    <xf numFmtId="0" fontId="29" fillId="2" borderId="32" xfId="2" applyFont="1" applyFill="1" applyBorder="1" applyAlignment="1">
      <alignment horizontal="center"/>
    </xf>
    <xf numFmtId="0" fontId="10" fillId="9" borderId="77" xfId="2" applyFont="1" applyFill="1" applyBorder="1" applyAlignment="1">
      <alignment horizontal="center" vertical="center"/>
    </xf>
    <xf numFmtId="0" fontId="10" fillId="9" borderId="78" xfId="2" applyFont="1" applyFill="1" applyBorder="1" applyAlignment="1">
      <alignment horizontal="center" vertical="center"/>
    </xf>
    <xf numFmtId="49" fontId="29" fillId="2" borderId="70" xfId="2" applyNumberFormat="1" applyFont="1" applyFill="1" applyBorder="1" applyAlignment="1">
      <alignment horizontal="center" wrapText="1"/>
    </xf>
    <xf numFmtId="49" fontId="29" fillId="2" borderId="71" xfId="2" applyNumberFormat="1" applyFont="1" applyFill="1" applyBorder="1" applyAlignment="1">
      <alignment horizontal="center" wrapText="1"/>
    </xf>
    <xf numFmtId="0" fontId="30" fillId="0" borderId="33" xfId="2" applyFont="1" applyBorder="1" applyAlignment="1">
      <alignment horizontal="left"/>
    </xf>
    <xf numFmtId="0" fontId="30" fillId="0" borderId="32" xfId="2" applyFont="1" applyBorder="1" applyAlignment="1">
      <alignment horizontal="left"/>
    </xf>
    <xf numFmtId="0" fontId="30" fillId="0" borderId="84" xfId="2" applyFont="1" applyBorder="1" applyAlignment="1">
      <alignment horizontal="left"/>
    </xf>
    <xf numFmtId="0" fontId="30" fillId="0" borderId="85" xfId="2" applyFont="1" applyBorder="1" applyAlignment="1">
      <alignment horizontal="left"/>
    </xf>
    <xf numFmtId="0" fontId="30" fillId="0" borderId="70" xfId="2" applyFont="1" applyBorder="1" applyAlignment="1">
      <alignment horizontal="left"/>
    </xf>
    <xf numFmtId="0" fontId="30" fillId="0" borderId="71" xfId="2" applyFont="1" applyBorder="1" applyAlignment="1">
      <alignment horizontal="left"/>
    </xf>
    <xf numFmtId="0" fontId="30" fillId="0" borderId="33" xfId="2" applyFont="1" applyBorder="1" applyAlignment="1">
      <alignment horizontal="center" vertical="center"/>
    </xf>
    <xf numFmtId="0" fontId="30" fillId="0" borderId="70" xfId="2" applyFont="1" applyBorder="1" applyAlignment="1">
      <alignment horizontal="center" vertical="center"/>
    </xf>
    <xf numFmtId="0" fontId="33" fillId="0" borderId="0" xfId="2" applyFont="1" applyAlignment="1">
      <alignment horizontal="center"/>
    </xf>
    <xf numFmtId="0" fontId="28" fillId="0" borderId="72" xfId="2" applyFont="1" applyBorder="1" applyAlignment="1">
      <alignment horizontal="center"/>
    </xf>
    <xf numFmtId="0" fontId="30" fillId="0" borderId="39" xfId="2" applyFont="1" applyBorder="1" applyAlignment="1">
      <alignment horizontal="center" vertical="center"/>
    </xf>
    <xf numFmtId="0" fontId="10" fillId="15" borderId="77" xfId="2" applyFont="1" applyFill="1" applyBorder="1" applyAlignment="1">
      <alignment horizontal="center"/>
    </xf>
    <xf numFmtId="0" fontId="10" fillId="15" borderId="78" xfId="2" applyFont="1" applyFill="1" applyBorder="1" applyAlignment="1">
      <alignment horizontal="center"/>
    </xf>
    <xf numFmtId="0" fontId="37" fillId="17" borderId="100" xfId="0" applyFont="1" applyFill="1" applyBorder="1" applyAlignment="1">
      <alignment horizontal="left" vertical="center" wrapText="1"/>
    </xf>
    <xf numFmtId="0" fontId="37" fillId="17" borderId="95" xfId="0" applyFont="1" applyFill="1" applyBorder="1" applyAlignment="1">
      <alignment horizontal="left" vertical="center" wrapText="1"/>
    </xf>
    <xf numFmtId="0" fontId="35" fillId="16" borderId="0" xfId="2" applyFont="1" applyFill="1" applyAlignment="1">
      <alignment horizontal="center"/>
    </xf>
    <xf numFmtId="0" fontId="36" fillId="2" borderId="95" xfId="2" applyFont="1" applyFill="1" applyBorder="1" applyAlignment="1">
      <alignment horizontal="center" vertical="center" wrapText="1"/>
    </xf>
    <xf numFmtId="0" fontId="36" fillId="2" borderId="96" xfId="2" applyFont="1" applyFill="1" applyBorder="1" applyAlignment="1">
      <alignment horizontal="center" vertical="center"/>
    </xf>
    <xf numFmtId="0" fontId="36" fillId="2" borderId="95" xfId="0" applyFont="1" applyFill="1" applyBorder="1" applyAlignment="1">
      <alignment horizontal="center" vertical="center" wrapText="1"/>
    </xf>
    <xf numFmtId="0" fontId="36" fillId="2" borderId="96" xfId="0" applyFont="1" applyFill="1" applyBorder="1" applyAlignment="1">
      <alignment horizontal="center" vertical="center"/>
    </xf>
    <xf numFmtId="0" fontId="35" fillId="16" borderId="0" xfId="0" applyFont="1" applyFill="1" applyBorder="1" applyAlignment="1">
      <alignment horizontal="center"/>
    </xf>
    <xf numFmtId="49" fontId="36" fillId="2" borderId="95" xfId="0" applyNumberFormat="1" applyFont="1" applyFill="1" applyBorder="1" applyAlignment="1">
      <alignment horizontal="center" vertical="center" wrapText="1"/>
    </xf>
    <xf numFmtId="49" fontId="36" fillId="2" borderId="96" xfId="0" applyNumberFormat="1" applyFont="1" applyFill="1" applyBorder="1" applyAlignment="1">
      <alignment horizontal="center" vertical="center" wrapText="1"/>
    </xf>
    <xf numFmtId="0" fontId="37" fillId="17" borderId="97" xfId="0" applyFont="1" applyFill="1" applyBorder="1" applyAlignment="1">
      <alignment horizontal="left" vertical="center" wrapText="1"/>
    </xf>
    <xf numFmtId="0" fontId="37" fillId="17" borderId="103" xfId="0" applyFont="1" applyFill="1" applyBorder="1" applyAlignment="1">
      <alignment horizontal="left" vertical="center" wrapText="1"/>
    </xf>
    <xf numFmtId="0" fontId="37" fillId="17" borderId="39" xfId="0" applyFont="1" applyFill="1" applyBorder="1" applyAlignment="1">
      <alignment horizontal="left" vertical="center" wrapText="1"/>
    </xf>
    <xf numFmtId="0" fontId="36" fillId="2" borderId="70" xfId="0" applyFont="1" applyFill="1" applyBorder="1" applyAlignment="1">
      <alignment horizontal="center" vertical="center"/>
    </xf>
    <xf numFmtId="0" fontId="36" fillId="2" borderId="72" xfId="0" applyFont="1" applyFill="1" applyBorder="1" applyAlignment="1">
      <alignment horizontal="center" vertical="center"/>
    </xf>
    <xf numFmtId="0" fontId="35" fillId="16" borderId="0" xfId="0" applyFont="1" applyFill="1" applyAlignment="1">
      <alignment horizontal="center"/>
    </xf>
    <xf numFmtId="0" fontId="40" fillId="2" borderId="112" xfId="2" applyFont="1" applyFill="1" applyBorder="1" applyAlignment="1">
      <alignment horizontal="left" vertical="center" wrapText="1"/>
    </xf>
    <xf numFmtId="0" fontId="36" fillId="2" borderId="115" xfId="2" applyFont="1" applyFill="1" applyBorder="1" applyAlignment="1">
      <alignment horizontal="left" vertical="center"/>
    </xf>
    <xf numFmtId="0" fontId="36" fillId="2" borderId="116" xfId="2" applyFont="1" applyFill="1" applyBorder="1" applyAlignment="1">
      <alignment horizontal="left" vertical="center"/>
    </xf>
    <xf numFmtId="0" fontId="40" fillId="2" borderId="109" xfId="2" applyFont="1" applyFill="1" applyBorder="1" applyAlignment="1">
      <alignment horizontal="left" vertical="center" wrapText="1"/>
    </xf>
    <xf numFmtId="0" fontId="38" fillId="22" borderId="70" xfId="2" applyFont="1" applyFill="1" applyBorder="1" applyAlignment="1">
      <alignment horizontal="center" vertical="center" wrapText="1"/>
    </xf>
    <xf numFmtId="0" fontId="38" fillId="22" borderId="72" xfId="2" applyFont="1" applyFill="1" applyBorder="1" applyAlignment="1">
      <alignment horizontal="center" vertical="center" wrapText="1"/>
    </xf>
    <xf numFmtId="0" fontId="36" fillId="20" borderId="115" xfId="2" applyFont="1" applyFill="1" applyBorder="1" applyAlignment="1">
      <alignment horizontal="left" vertical="center"/>
    </xf>
    <xf numFmtId="0" fontId="36" fillId="20" borderId="116" xfId="2" applyFont="1" applyFill="1" applyBorder="1" applyAlignment="1">
      <alignment horizontal="left" vertical="center"/>
    </xf>
    <xf numFmtId="0" fontId="40" fillId="20" borderId="112" xfId="2" applyFont="1" applyFill="1" applyBorder="1" applyAlignment="1">
      <alignment horizontal="left" vertical="center" wrapText="1"/>
    </xf>
    <xf numFmtId="0" fontId="38" fillId="19" borderId="70" xfId="2" applyFont="1" applyFill="1" applyBorder="1" applyAlignment="1">
      <alignment horizontal="center" vertical="center" wrapText="1"/>
    </xf>
    <xf numFmtId="0" fontId="38" fillId="19" borderId="72" xfId="2" applyFont="1" applyFill="1" applyBorder="1" applyAlignment="1">
      <alignment horizontal="center" vertical="center" wrapText="1"/>
    </xf>
    <xf numFmtId="0" fontId="40" fillId="20" borderId="109" xfId="2" applyFont="1" applyFill="1" applyBorder="1" applyAlignment="1">
      <alignment horizontal="left" vertical="center" wrapText="1"/>
    </xf>
    <xf numFmtId="0" fontId="45" fillId="23" borderId="119" xfId="2" applyFont="1" applyFill="1" applyBorder="1" applyAlignment="1">
      <alignment horizontal="left" vertical="center" wrapText="1"/>
    </xf>
    <xf numFmtId="0" fontId="45" fillId="23" borderId="122" xfId="2" applyFont="1" applyFill="1" applyBorder="1" applyAlignment="1">
      <alignment horizontal="left" vertical="center" wrapText="1"/>
    </xf>
    <xf numFmtId="0" fontId="39" fillId="2" borderId="0" xfId="2" applyFont="1" applyFill="1" applyAlignment="1">
      <alignment horizontal="center"/>
    </xf>
    <xf numFmtId="166" fontId="45" fillId="23" borderId="119" xfId="2" applyNumberFormat="1" applyFont="1" applyFill="1" applyBorder="1" applyAlignment="1">
      <alignment horizontal="left" vertical="center" wrapText="1"/>
    </xf>
    <xf numFmtId="166" fontId="45" fillId="23" borderId="122" xfId="2" applyNumberFormat="1" applyFont="1" applyFill="1" applyBorder="1" applyAlignment="1">
      <alignment horizontal="left" vertical="center" wrapText="1"/>
    </xf>
    <xf numFmtId="0" fontId="40" fillId="2" borderId="128" xfId="2" applyFont="1" applyFill="1" applyBorder="1" applyAlignment="1">
      <alignment horizontal="left" vertical="center" wrapText="1"/>
    </xf>
    <xf numFmtId="0" fontId="40" fillId="2" borderId="131" xfId="2" applyFont="1" applyFill="1" applyBorder="1" applyAlignment="1">
      <alignment horizontal="left" vertical="center" wrapText="1"/>
    </xf>
    <xf numFmtId="0" fontId="36" fillId="2" borderId="133" xfId="2" applyFont="1" applyFill="1" applyBorder="1" applyAlignment="1">
      <alignment horizontal="left" vertical="center"/>
    </xf>
    <xf numFmtId="0" fontId="36" fillId="2" borderId="134" xfId="2" applyFont="1" applyFill="1" applyBorder="1" applyAlignment="1">
      <alignment horizontal="left" vertical="center"/>
    </xf>
    <xf numFmtId="0" fontId="40" fillId="2" borderId="126" xfId="2" applyFont="1" applyFill="1" applyBorder="1" applyAlignment="1">
      <alignment horizontal="left" vertical="center" wrapText="1"/>
    </xf>
    <xf numFmtId="0" fontId="36" fillId="2" borderId="70" xfId="2" applyFont="1" applyFill="1" applyBorder="1" applyAlignment="1">
      <alignment horizontal="left" vertical="center"/>
    </xf>
    <xf numFmtId="0" fontId="36" fillId="2" borderId="72" xfId="2" applyFont="1" applyFill="1" applyBorder="1" applyAlignment="1">
      <alignment horizontal="left" vertical="center"/>
    </xf>
    <xf numFmtId="0" fontId="67" fillId="25" borderId="70" xfId="3" applyFont="1" applyFill="1" applyBorder="1" applyAlignment="1">
      <alignment horizontal="left" vertical="center"/>
    </xf>
    <xf numFmtId="0" fontId="67" fillId="25" borderId="72" xfId="3" applyFont="1" applyFill="1" applyBorder="1" applyAlignment="1">
      <alignment horizontal="left" vertical="center"/>
    </xf>
    <xf numFmtId="0" fontId="67" fillId="25" borderId="123" xfId="3" applyFont="1" applyFill="1" applyBorder="1" applyAlignment="1">
      <alignment horizontal="left" vertical="center" wrapText="1"/>
    </xf>
    <xf numFmtId="0" fontId="67" fillId="25" borderId="79" xfId="3" applyFont="1" applyFill="1" applyBorder="1" applyAlignment="1">
      <alignment horizontal="left" vertical="center" wrapText="1"/>
    </xf>
    <xf numFmtId="0" fontId="67" fillId="25" borderId="78" xfId="3" applyFont="1" applyFill="1" applyBorder="1" applyAlignment="1">
      <alignment horizontal="left" vertical="center" wrapText="1"/>
    </xf>
    <xf numFmtId="0" fontId="67" fillId="25" borderId="123" xfId="3" applyFont="1" applyFill="1" applyBorder="1" applyAlignment="1">
      <alignment horizontal="left" vertical="top" wrapText="1"/>
    </xf>
    <xf numFmtId="0" fontId="67" fillId="25" borderId="79" xfId="3" applyFont="1" applyFill="1" applyBorder="1" applyAlignment="1">
      <alignment horizontal="left" vertical="top" wrapText="1"/>
    </xf>
    <xf numFmtId="0" fontId="67" fillId="25" borderId="78" xfId="3" applyFont="1" applyFill="1" applyBorder="1" applyAlignment="1">
      <alignment horizontal="left" vertical="top" wrapText="1"/>
    </xf>
    <xf numFmtId="0" fontId="63" fillId="25" borderId="123" xfId="3" applyFont="1" applyFill="1" applyBorder="1" applyAlignment="1"/>
    <xf numFmtId="0" fontId="63" fillId="25" borderId="78" xfId="3" applyFont="1" applyFill="1" applyBorder="1" applyAlignment="1"/>
    <xf numFmtId="0" fontId="63" fillId="25" borderId="123" xfId="3" applyFont="1" applyFill="1" applyBorder="1" applyAlignment="1">
      <alignment wrapText="1"/>
    </xf>
    <xf numFmtId="0" fontId="63" fillId="25" borderId="78" xfId="3" applyFont="1" applyFill="1" applyBorder="1" applyAlignment="1">
      <alignment wrapText="1"/>
    </xf>
    <xf numFmtId="0" fontId="67" fillId="25" borderId="123" xfId="3" applyFont="1" applyFill="1" applyBorder="1" applyAlignment="1">
      <alignment horizontal="left" vertical="center" wrapText="1" indent="1"/>
    </xf>
    <xf numFmtId="0" fontId="67" fillId="25" borderId="79" xfId="3" applyFont="1" applyFill="1" applyBorder="1" applyAlignment="1">
      <alignment horizontal="left" vertical="center" wrapText="1" indent="1"/>
    </xf>
    <xf numFmtId="0" fontId="67" fillId="25" borderId="78" xfId="3" applyFont="1" applyFill="1" applyBorder="1" applyAlignment="1">
      <alignment horizontal="left" vertical="center" wrapText="1" indent="1"/>
    </xf>
    <xf numFmtId="0" fontId="63" fillId="25" borderId="123" xfId="3" applyFont="1" applyFill="1" applyBorder="1" applyAlignment="1">
      <alignment horizontal="left" vertical="center" wrapText="1" indent="1"/>
    </xf>
    <xf numFmtId="0" fontId="63" fillId="25" borderId="79" xfId="3" applyFont="1" applyFill="1" applyBorder="1" applyAlignment="1">
      <alignment horizontal="left" vertical="center" wrapText="1" indent="1"/>
    </xf>
    <xf numFmtId="0" fontId="63" fillId="25" borderId="78" xfId="3" applyFont="1" applyFill="1" applyBorder="1" applyAlignment="1">
      <alignment horizontal="left" vertical="center" wrapText="1" indent="1"/>
    </xf>
    <xf numFmtId="0" fontId="67" fillId="25" borderId="39" xfId="3" applyNumberFormat="1" applyFont="1" applyFill="1" applyBorder="1" applyAlignment="1">
      <alignment horizontal="left" wrapText="1"/>
    </xf>
    <xf numFmtId="0" fontId="67" fillId="25" borderId="0" xfId="3" applyNumberFormat="1" applyFont="1" applyFill="1" applyBorder="1" applyAlignment="1">
      <alignment horizontal="left" wrapText="1"/>
    </xf>
    <xf numFmtId="0" fontId="67" fillId="25" borderId="8" xfId="3" applyNumberFormat="1" applyFont="1" applyFill="1" applyBorder="1" applyAlignment="1">
      <alignment horizontal="left" wrapText="1"/>
    </xf>
    <xf numFmtId="0" fontId="67" fillId="25" borderId="39" xfId="3" applyFont="1" applyFill="1" applyBorder="1" applyAlignment="1">
      <alignment horizontal="left" vertical="center" wrapText="1"/>
    </xf>
    <xf numFmtId="0" fontId="67" fillId="25" borderId="0" xfId="3" applyFont="1" applyFill="1" applyBorder="1" applyAlignment="1">
      <alignment horizontal="left" vertical="center"/>
    </xf>
    <xf numFmtId="0" fontId="63" fillId="25" borderId="123" xfId="3" applyFont="1" applyFill="1" applyBorder="1" applyAlignment="1">
      <alignment horizontal="center" wrapText="1"/>
    </xf>
    <xf numFmtId="0" fontId="63" fillId="25" borderId="78" xfId="3" applyFont="1" applyFill="1" applyBorder="1" applyAlignment="1">
      <alignment horizontal="center" wrapText="1"/>
    </xf>
    <xf numFmtId="0" fontId="63" fillId="25" borderId="123" xfId="3" applyFont="1" applyFill="1" applyBorder="1" applyAlignment="1">
      <alignment horizontal="left" wrapText="1"/>
    </xf>
    <xf numFmtId="0" fontId="63" fillId="25" borderId="79" xfId="3" applyFont="1" applyFill="1" applyBorder="1" applyAlignment="1">
      <alignment horizontal="left" wrapText="1"/>
    </xf>
    <xf numFmtId="0" fontId="63" fillId="25" borderId="78" xfId="3" applyFont="1" applyFill="1" applyBorder="1" applyAlignment="1">
      <alignment horizontal="left" wrapText="1"/>
    </xf>
    <xf numFmtId="0" fontId="63" fillId="25" borderId="153" xfId="3" applyFont="1" applyFill="1" applyBorder="1" applyAlignment="1">
      <alignment wrapText="1"/>
    </xf>
    <xf numFmtId="0" fontId="63" fillId="25" borderId="32" xfId="3" applyFont="1" applyFill="1" applyBorder="1" applyAlignment="1">
      <alignment wrapText="1"/>
    </xf>
    <xf numFmtId="0" fontId="63" fillId="25" borderId="79" xfId="3" applyFont="1" applyFill="1" applyBorder="1" applyAlignment="1">
      <alignment horizontal="left"/>
    </xf>
    <xf numFmtId="0" fontId="63" fillId="25" borderId="78" xfId="3" applyFont="1" applyFill="1" applyBorder="1" applyAlignment="1">
      <alignment horizontal="left"/>
    </xf>
    <xf numFmtId="49" fontId="36" fillId="2" borderId="155" xfId="0" applyNumberFormat="1" applyFont="1" applyFill="1" applyBorder="1" applyAlignment="1">
      <alignment horizontal="center" vertical="center" wrapText="1"/>
    </xf>
    <xf numFmtId="49" fontId="36" fillId="2" borderId="156" xfId="0" applyNumberFormat="1" applyFont="1" applyFill="1" applyBorder="1" applyAlignment="1">
      <alignment horizontal="center" vertical="center" wrapText="1"/>
    </xf>
    <xf numFmtId="0" fontId="36" fillId="2" borderId="157" xfId="0" applyFont="1" applyFill="1" applyBorder="1" applyAlignment="1">
      <alignment horizontal="center" wrapText="1"/>
    </xf>
    <xf numFmtId="49" fontId="36" fillId="2" borderId="158" xfId="0" applyNumberFormat="1" applyFont="1" applyFill="1" applyBorder="1" applyAlignment="1">
      <alignment horizontal="center" vertical="center" wrapText="1"/>
    </xf>
    <xf numFmtId="8" fontId="38" fillId="16" borderId="158" xfId="0" applyNumberFormat="1" applyFont="1" applyFill="1" applyBorder="1" applyAlignment="1">
      <alignment horizontal="center" vertical="center"/>
    </xf>
    <xf numFmtId="0" fontId="37" fillId="17" borderId="155" xfId="0" applyFont="1" applyFill="1" applyBorder="1" applyAlignment="1">
      <alignment horizontal="left" vertical="center" wrapText="1"/>
    </xf>
    <xf numFmtId="0" fontId="38" fillId="17" borderId="158" xfId="0" applyFont="1" applyFill="1" applyBorder="1" applyAlignment="1">
      <alignment horizontal="left" vertical="center" wrapText="1"/>
    </xf>
    <xf numFmtId="8" fontId="38" fillId="16" borderId="159" xfId="0" applyNumberFormat="1" applyFont="1" applyFill="1" applyBorder="1" applyAlignment="1">
      <alignment horizontal="center" vertical="center"/>
    </xf>
    <xf numFmtId="166" fontId="32" fillId="0" borderId="158" xfId="0" applyNumberFormat="1" applyFont="1" applyBorder="1" applyAlignment="1">
      <alignment horizontal="center"/>
    </xf>
    <xf numFmtId="8" fontId="36" fillId="2" borderId="160" xfId="0" applyNumberFormat="1" applyFont="1" applyFill="1" applyBorder="1" applyAlignment="1">
      <alignment horizontal="center" vertical="center"/>
    </xf>
    <xf numFmtId="0" fontId="36" fillId="2" borderId="155" xfId="0" applyFont="1" applyFill="1" applyBorder="1" applyAlignment="1">
      <alignment horizontal="center" vertical="center" wrapText="1"/>
    </xf>
    <xf numFmtId="0" fontId="36" fillId="2" borderId="156" xfId="0" applyFont="1" applyFill="1" applyBorder="1" applyAlignment="1">
      <alignment horizontal="center" wrapText="1"/>
    </xf>
    <xf numFmtId="0" fontId="36" fillId="2" borderId="158" xfId="0" applyFont="1" applyFill="1" applyBorder="1" applyAlignment="1">
      <alignment horizontal="center" vertical="center"/>
    </xf>
    <xf numFmtId="166" fontId="32" fillId="0" borderId="161" xfId="0" applyNumberFormat="1" applyFont="1" applyBorder="1" applyAlignment="1">
      <alignment horizontal="center"/>
    </xf>
    <xf numFmtId="0" fontId="36" fillId="2" borderId="160" xfId="0" applyFont="1" applyFill="1" applyBorder="1" applyAlignment="1">
      <alignment horizontal="center" vertical="center"/>
    </xf>
    <xf numFmtId="0" fontId="36" fillId="2" borderId="162" xfId="0" applyFont="1" applyFill="1" applyBorder="1" applyAlignment="1">
      <alignment horizontal="center" vertical="center"/>
    </xf>
    <xf numFmtId="0" fontId="36" fillId="2" borderId="155" xfId="2" applyFont="1" applyFill="1" applyBorder="1" applyAlignment="1">
      <alignment horizontal="center" vertical="center" wrapText="1"/>
    </xf>
    <xf numFmtId="0" fontId="36" fillId="2" borderId="156" xfId="2" applyFont="1" applyFill="1" applyBorder="1" applyAlignment="1">
      <alignment horizontal="center" wrapText="1"/>
    </xf>
    <xf numFmtId="0" fontId="36" fillId="2" borderId="157" xfId="2" applyFont="1" applyFill="1" applyBorder="1" applyAlignment="1">
      <alignment horizontal="center" wrapText="1"/>
    </xf>
    <xf numFmtId="0" fontId="36" fillId="2" borderId="158" xfId="2" applyFont="1" applyFill="1" applyBorder="1" applyAlignment="1">
      <alignment horizontal="center" vertical="center"/>
    </xf>
    <xf numFmtId="0" fontId="37" fillId="17" borderId="124" xfId="2" applyFont="1" applyFill="1" applyBorder="1" applyAlignment="1">
      <alignment horizontal="left" vertical="center" wrapText="1"/>
    </xf>
    <xf numFmtId="0" fontId="39" fillId="2" borderId="160" xfId="2" applyFont="1" applyFill="1" applyBorder="1" applyAlignment="1">
      <alignment horizontal="center" vertical="center"/>
    </xf>
    <xf numFmtId="0" fontId="39" fillId="2" borderId="163" xfId="2" applyFont="1" applyFill="1" applyBorder="1" applyAlignment="1">
      <alignment horizontal="center" vertical="center"/>
    </xf>
    <xf numFmtId="0" fontId="39" fillId="2" borderId="164" xfId="2" applyFont="1" applyFill="1" applyBorder="1" applyAlignment="1">
      <alignment horizontal="center" vertical="center"/>
    </xf>
    <xf numFmtId="0" fontId="38" fillId="19" borderId="165" xfId="2" applyFont="1" applyFill="1" applyBorder="1" applyAlignment="1">
      <alignment horizontal="center" vertical="center" wrapText="1"/>
    </xf>
    <xf numFmtId="0" fontId="38" fillId="19" borderId="157" xfId="2" applyFont="1" applyFill="1" applyBorder="1" applyAlignment="1">
      <alignment horizontal="center" vertical="center" wrapText="1"/>
    </xf>
    <xf numFmtId="0" fontId="38" fillId="19" borderId="157" xfId="2" applyFont="1" applyFill="1" applyBorder="1" applyAlignment="1">
      <alignment horizontal="center" vertical="center" wrapText="1"/>
    </xf>
    <xf numFmtId="0" fontId="38" fillId="19" borderId="166" xfId="2" applyFont="1" applyFill="1" applyBorder="1" applyAlignment="1">
      <alignment horizontal="center" vertical="center" wrapText="1"/>
    </xf>
    <xf numFmtId="0" fontId="36" fillId="2" borderId="160" xfId="2" applyFont="1" applyFill="1" applyBorder="1" applyAlignment="1">
      <alignment horizontal="left" vertical="center"/>
    </xf>
    <xf numFmtId="0" fontId="36" fillId="2" borderId="163" xfId="2" applyFont="1" applyFill="1" applyBorder="1" applyAlignment="1">
      <alignment horizontal="left" vertical="center"/>
    </xf>
    <xf numFmtId="8" fontId="42" fillId="10" borderId="163" xfId="2" applyNumberFormat="1" applyFont="1" applyFill="1" applyBorder="1" applyAlignment="1">
      <alignment horizontal="center" vertical="center"/>
    </xf>
    <xf numFmtId="8" fontId="42" fillId="10" borderId="124" xfId="2" applyNumberFormat="1" applyFont="1" applyFill="1" applyBorder="1" applyAlignment="1">
      <alignment horizontal="center" vertical="center"/>
    </xf>
    <xf numFmtId="0" fontId="38" fillId="22" borderId="165" xfId="2" applyFont="1" applyFill="1" applyBorder="1" applyAlignment="1">
      <alignment horizontal="center" vertical="center" wrapText="1"/>
    </xf>
    <xf numFmtId="0" fontId="38" fillId="22" borderId="157" xfId="2" applyFont="1" applyFill="1" applyBorder="1" applyAlignment="1">
      <alignment horizontal="center" vertical="center" wrapText="1"/>
    </xf>
    <xf numFmtId="0" fontId="38" fillId="22" borderId="166" xfId="2" applyFont="1" applyFill="1" applyBorder="1" applyAlignment="1">
      <alignment horizontal="center" wrapText="1"/>
    </xf>
    <xf numFmtId="166" fontId="42" fillId="10" borderId="163" xfId="2" applyNumberFormat="1" applyFont="1" applyFill="1" applyBorder="1" applyAlignment="1">
      <alignment horizontal="center" vertical="center"/>
    </xf>
    <xf numFmtId="166" fontId="42" fillId="10" borderId="124" xfId="2" applyNumberFormat="1" applyFont="1" applyFill="1" applyBorder="1" applyAlignment="1">
      <alignment horizontal="center" vertical="center"/>
    </xf>
    <xf numFmtId="0" fontId="39" fillId="2" borderId="160" xfId="2" applyFont="1" applyFill="1" applyBorder="1" applyAlignment="1">
      <alignment horizontal="center"/>
    </xf>
    <xf numFmtId="0" fontId="39" fillId="2" borderId="163" xfId="2" applyFont="1" applyFill="1" applyBorder="1" applyAlignment="1">
      <alignment horizontal="center"/>
    </xf>
    <xf numFmtId="0" fontId="39" fillId="2" borderId="164" xfId="2" applyFont="1" applyFill="1" applyBorder="1" applyAlignment="1">
      <alignment horizontal="center"/>
    </xf>
    <xf numFmtId="0" fontId="44" fillId="19" borderId="160" xfId="2" applyFont="1" applyFill="1" applyBorder="1" applyAlignment="1">
      <alignment horizontal="center" vertical="center" wrapText="1"/>
    </xf>
    <xf numFmtId="0" fontId="44" fillId="19" borderId="167" xfId="2" applyFont="1" applyFill="1" applyBorder="1" applyAlignment="1">
      <alignment horizontal="center" vertical="center" wrapText="1"/>
    </xf>
    <xf numFmtId="0" fontId="44" fillId="19" borderId="168" xfId="2" applyFont="1" applyFill="1" applyBorder="1" applyAlignment="1">
      <alignment horizontal="center" vertical="center" wrapText="1"/>
    </xf>
    <xf numFmtId="0" fontId="44" fillId="19" borderId="169" xfId="2" applyFont="1" applyFill="1" applyBorder="1" applyAlignment="1">
      <alignment horizontal="center" vertical="center" wrapText="1"/>
    </xf>
    <xf numFmtId="0" fontId="45" fillId="23" borderId="170" xfId="2" applyFont="1" applyFill="1" applyBorder="1" applyAlignment="1">
      <alignment horizontal="left" vertical="center" wrapText="1"/>
    </xf>
    <xf numFmtId="0" fontId="45" fillId="23" borderId="170" xfId="2" applyFont="1" applyFill="1" applyBorder="1" applyAlignment="1">
      <alignment horizontal="left" vertical="center"/>
    </xf>
    <xf numFmtId="0" fontId="45" fillId="23" borderId="171" xfId="2" applyFont="1" applyFill="1" applyBorder="1" applyAlignment="1">
      <alignment horizontal="left" vertical="center" wrapText="1"/>
    </xf>
    <xf numFmtId="0" fontId="46" fillId="19" borderId="160" xfId="2" applyFont="1" applyFill="1" applyBorder="1" applyAlignment="1">
      <alignment horizontal="center" vertical="center" wrapText="1"/>
    </xf>
    <xf numFmtId="0" fontId="46" fillId="19" borderId="167" xfId="2" applyFont="1" applyFill="1" applyBorder="1" applyAlignment="1">
      <alignment horizontal="center" vertical="center" wrapText="1"/>
    </xf>
    <xf numFmtId="0" fontId="46" fillId="19" borderId="168" xfId="2" applyFont="1" applyFill="1" applyBorder="1" applyAlignment="1">
      <alignment horizontal="center" vertical="center" wrapText="1"/>
    </xf>
    <xf numFmtId="0" fontId="46" fillId="19" borderId="172" xfId="2" applyFont="1" applyFill="1" applyBorder="1" applyAlignment="1">
      <alignment horizontal="center" vertical="center" wrapText="1"/>
    </xf>
    <xf numFmtId="0" fontId="46" fillId="19" borderId="169" xfId="2" applyFont="1" applyFill="1" applyBorder="1" applyAlignment="1">
      <alignment horizontal="center" vertical="center" wrapText="1"/>
    </xf>
    <xf numFmtId="0" fontId="36" fillId="2" borderId="173" xfId="2" applyFont="1" applyFill="1" applyBorder="1" applyAlignment="1">
      <alignment horizontal="left" vertical="center"/>
    </xf>
    <xf numFmtId="8" fontId="42" fillId="10" borderId="173" xfId="2" applyNumberFormat="1" applyFont="1" applyFill="1" applyBorder="1" applyAlignment="1">
      <alignment horizontal="center" vertical="center"/>
    </xf>
    <xf numFmtId="0" fontId="39" fillId="2" borderId="173" xfId="2" applyFont="1" applyFill="1" applyBorder="1" applyAlignment="1">
      <alignment horizontal="center"/>
    </xf>
    <xf numFmtId="49" fontId="46" fillId="19" borderId="168" xfId="2" applyNumberFormat="1" applyFont="1" applyFill="1" applyBorder="1" applyAlignment="1">
      <alignment horizontal="center" vertical="center" wrapText="1"/>
    </xf>
    <xf numFmtId="49" fontId="46" fillId="19" borderId="172" xfId="2" applyNumberFormat="1" applyFont="1" applyFill="1" applyBorder="1" applyAlignment="1">
      <alignment horizontal="center" vertical="center" wrapText="1"/>
    </xf>
    <xf numFmtId="49" fontId="46" fillId="19" borderId="169" xfId="2" applyNumberFormat="1" applyFont="1" applyFill="1" applyBorder="1" applyAlignment="1">
      <alignment horizontal="center" vertical="center" wrapText="1"/>
    </xf>
    <xf numFmtId="166" fontId="45" fillId="23" borderId="170" xfId="2" applyNumberFormat="1" applyFont="1" applyFill="1" applyBorder="1" applyAlignment="1">
      <alignment horizontal="left" vertical="center" wrapText="1"/>
    </xf>
    <xf numFmtId="166" fontId="45" fillId="23" borderId="170" xfId="2" applyNumberFormat="1" applyFont="1" applyFill="1" applyBorder="1" applyAlignment="1">
      <alignment horizontal="left" vertical="center"/>
    </xf>
    <xf numFmtId="166" fontId="45" fillId="23" borderId="171" xfId="2" applyNumberFormat="1" applyFont="1" applyFill="1" applyBorder="1" applyAlignment="1">
      <alignment horizontal="left" vertical="center" wrapText="1"/>
    </xf>
    <xf numFmtId="166" fontId="42" fillId="10" borderId="173" xfId="2" applyNumberFormat="1" applyFont="1" applyFill="1" applyBorder="1" applyAlignment="1">
      <alignment horizontal="center" vertical="center"/>
    </xf>
    <xf numFmtId="0" fontId="39" fillId="2" borderId="173" xfId="2" applyFont="1" applyFill="1" applyBorder="1" applyAlignment="1">
      <alignment horizontal="center" vertical="center"/>
    </xf>
    <xf numFmtId="0" fontId="38" fillId="19" borderId="174" xfId="2" applyFont="1" applyFill="1" applyBorder="1" applyAlignment="1">
      <alignment horizontal="center" vertical="center" wrapText="1"/>
    </xf>
    <xf numFmtId="0" fontId="38" fillId="19" borderId="175" xfId="2" applyFont="1" applyFill="1" applyBorder="1" applyAlignment="1">
      <alignment horizontal="center" vertical="center" wrapText="1"/>
    </xf>
    <xf numFmtId="0" fontId="38" fillId="19" borderId="175" xfId="2" applyFont="1" applyFill="1" applyBorder="1" applyAlignment="1">
      <alignment horizontal="center" vertical="center" wrapText="1"/>
    </xf>
    <xf numFmtId="0" fontId="38" fillId="19" borderId="176" xfId="2" applyFont="1" applyFill="1" applyBorder="1" applyAlignment="1">
      <alignment horizontal="center" vertical="center" wrapText="1"/>
    </xf>
    <xf numFmtId="8" fontId="41" fillId="16" borderId="175" xfId="2" applyNumberFormat="1" applyFont="1" applyFill="1" applyBorder="1" applyAlignment="1">
      <alignment horizontal="center" vertical="center"/>
    </xf>
    <xf numFmtId="8" fontId="41" fillId="16" borderId="175" xfId="2" applyNumberFormat="1" applyFont="1" applyFill="1" applyBorder="1" applyAlignment="1">
      <alignment horizontal="right" vertical="center"/>
    </xf>
    <xf numFmtId="8" fontId="41" fillId="9" borderId="177" xfId="2" applyNumberFormat="1" applyFont="1" applyFill="1" applyBorder="1" applyAlignment="1">
      <alignment horizontal="center" vertical="center"/>
    </xf>
    <xf numFmtId="0" fontId="38" fillId="19" borderId="175" xfId="2" applyFont="1" applyFill="1" applyBorder="1" applyAlignment="1">
      <alignment horizontal="center" wrapText="1"/>
    </xf>
    <xf numFmtId="0" fontId="38" fillId="19" borderId="176" xfId="2" applyFont="1" applyFill="1" applyBorder="1" applyAlignment="1">
      <alignment horizontal="center" wrapText="1"/>
    </xf>
    <xf numFmtId="166" fontId="38" fillId="16" borderId="175" xfId="2" applyNumberFormat="1" applyFont="1" applyFill="1" applyBorder="1" applyAlignment="1">
      <alignment horizontal="center" vertical="center"/>
    </xf>
    <xf numFmtId="166" fontId="38" fillId="9" borderId="177" xfId="2" applyNumberFormat="1" applyFont="1" applyFill="1" applyBorder="1" applyAlignment="1">
      <alignment horizontal="center" vertical="center"/>
    </xf>
    <xf numFmtId="166" fontId="37" fillId="10" borderId="173" xfId="2" applyNumberFormat="1" applyFont="1" applyFill="1" applyBorder="1" applyAlignment="1">
      <alignment horizontal="center" vertical="center"/>
    </xf>
    <xf numFmtId="166" fontId="37" fillId="10" borderId="124" xfId="2" applyNumberFormat="1" applyFont="1" applyFill="1" applyBorder="1" applyAlignment="1">
      <alignment horizontal="center" vertical="center"/>
    </xf>
    <xf numFmtId="0" fontId="44" fillId="19" borderId="124" xfId="2" applyFont="1" applyFill="1" applyBorder="1" applyAlignment="1">
      <alignment horizontal="center" vertical="center" wrapText="1"/>
    </xf>
  </cellXfs>
  <cellStyles count="13">
    <cellStyle name="Comma 2" xfId="6"/>
    <cellStyle name="Comma 2 2" xfId="7"/>
    <cellStyle name="Comma 2 2 2" xfId="4"/>
    <cellStyle name="Hyperlink" xfId="12" builtinId="8"/>
    <cellStyle name="Normal" xfId="0" builtinId="0"/>
    <cellStyle name="Normal 2" xfId="2"/>
    <cellStyle name="Normal 2 2" xfId="3"/>
    <cellStyle name="Normal 2 3" xfId="8"/>
    <cellStyle name="Normal 3" xfId="9"/>
    <cellStyle name="Normal_AGOSTO 96" xfId="1"/>
    <cellStyle name="Percent 2" xfId="10"/>
    <cellStyle name="Percent 2 2" xfId="11"/>
    <cellStyle name="Percent 2 2 2" xfId="5"/>
  </cellStyles>
  <dxfs count="2">
    <dxf>
      <font>
        <color rgb="FF0070C0"/>
      </font>
    </dxf>
    <dxf>
      <font>
        <color rgb="FFFF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1"/>
  <c:style val="48"/>
  <c:chart>
    <c:title>
      <c:tx>
        <c:rich>
          <a:bodyPr/>
          <a:lstStyle/>
          <a:p>
            <a:pPr>
              <a:defRPr sz="1200" b="1" i="0" u="none" strike="noStrike" baseline="0">
                <a:solidFill>
                  <a:srgbClr val="FFFFFF"/>
                </a:solidFill>
                <a:latin typeface="Calibri"/>
                <a:ea typeface="Calibri"/>
                <a:cs typeface="Calibri"/>
              </a:defRPr>
            </a:pPr>
            <a:r>
              <a:rPr lang="en-US"/>
              <a:t>Occupancy % February 2014</a:t>
            </a:r>
          </a:p>
        </c:rich>
      </c:tx>
      <c:layout>
        <c:manualLayout>
          <c:xMode val="edge"/>
          <c:yMode val="edge"/>
          <c:x val="0.19298608178709681"/>
          <c:y val="4.5307443365695803E-2"/>
        </c:manualLayout>
      </c:layout>
    </c:title>
    <c:view3D>
      <c:depthPercent val="100"/>
      <c:rAngAx val="1"/>
    </c:view3D>
    <c:plotArea>
      <c:layout>
        <c:manualLayout>
          <c:layoutTarget val="inner"/>
          <c:xMode val="edge"/>
          <c:yMode val="edge"/>
          <c:x val="0.17011914520148724"/>
          <c:y val="0.20720740004586963"/>
          <c:w val="0.73575068100714569"/>
          <c:h val="0.63125609298838703"/>
        </c:manualLayout>
      </c:layout>
      <c:bar3DChart>
        <c:barDir val="col"/>
        <c:grouping val="clustered"/>
        <c:ser>
          <c:idx val="0"/>
          <c:order val="0"/>
          <c:tx>
            <c:strRef>
              <c:f>'SUMMARY DASHBOARD'!$D$8</c:f>
              <c:strCache>
                <c:ptCount val="1"/>
                <c:pt idx="0">
                  <c:v>Occupancy %</c:v>
                </c:pt>
              </c:strCache>
            </c:strRef>
          </c:tx>
          <c:dLbls>
            <c:numFmt formatCode="0.0%" sourceLinked="0"/>
            <c:txPr>
              <a:bodyPr/>
              <a:lstStyle/>
              <a:p>
                <a:pPr>
                  <a:defRPr sz="1000" b="1" i="0" u="none" strike="noStrike" baseline="0">
                    <a:solidFill>
                      <a:srgbClr val="FFFFFF"/>
                    </a:solidFill>
                    <a:latin typeface="Calibri"/>
                    <a:ea typeface="Calibri"/>
                    <a:cs typeface="Calibri"/>
                  </a:defRPr>
                </a:pPr>
                <a:endParaRPr lang="en-US"/>
              </a:p>
            </c:txPr>
            <c:showVal val="1"/>
          </c:dLbls>
          <c:cat>
            <c:numRef>
              <c:f>'SUMMARY DASHBOARD'!$E$7:$F$7</c:f>
              <c:numCache>
                <c:formatCode>0</c:formatCode>
                <c:ptCount val="2"/>
                <c:pt idx="0">
                  <c:v>2014</c:v>
                </c:pt>
                <c:pt idx="1">
                  <c:v>2013</c:v>
                </c:pt>
              </c:numCache>
            </c:numRef>
          </c:cat>
          <c:val>
            <c:numRef>
              <c:f>'SUMMARY DASHBOARD'!$E$8:$F$8</c:f>
              <c:numCache>
                <c:formatCode>0.0%</c:formatCode>
                <c:ptCount val="2"/>
                <c:pt idx="0">
                  <c:v>0.7370442675655613</c:v>
                </c:pt>
                <c:pt idx="1">
                  <c:v>0.7459154612905643</c:v>
                </c:pt>
              </c:numCache>
            </c:numRef>
          </c:val>
        </c:ser>
        <c:shape val="box"/>
        <c:axId val="136718976"/>
        <c:axId val="136794496"/>
        <c:axId val="0"/>
      </c:bar3DChart>
      <c:dateAx>
        <c:axId val="136718976"/>
        <c:scaling>
          <c:orientation val="minMax"/>
        </c:scaling>
        <c:axPos val="b"/>
        <c:numFmt formatCode="0" sourceLinked="0"/>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136794496"/>
        <c:crosses val="autoZero"/>
        <c:lblOffset val="100"/>
        <c:baseTimeUnit val="days"/>
      </c:dateAx>
      <c:valAx>
        <c:axId val="136794496"/>
        <c:scaling>
          <c:orientation val="minMax"/>
          <c:max val="0.9"/>
          <c:min val="0.30000000000000032"/>
        </c:scaling>
        <c:axPos val="l"/>
        <c:majorGridlines>
          <c:spPr>
            <a:ln>
              <a:solidFill>
                <a:srgbClr val="4F81BD"/>
              </a:solidFill>
            </a:ln>
            <a:effectLst>
              <a:outerShdw blurRad="50800" dist="38100" dir="2700000" algn="tl" rotWithShape="0">
                <a:prstClr val="black">
                  <a:alpha val="40000"/>
                </a:prstClr>
              </a:outerShdw>
            </a:effectLst>
          </c:spPr>
        </c:majorGridlines>
        <c:numFmt formatCode="0.0%" sourceLinked="0"/>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136718976"/>
        <c:crosses val="autoZero"/>
        <c:crossBetween val="between"/>
      </c:valAx>
      <c:spPr>
        <a:noFill/>
        <a:ln w="25400">
          <a:noFill/>
        </a:ln>
      </c:spPr>
    </c:plotArea>
    <c:plotVisOnly val="1"/>
    <c:dispBlanksAs val="gap"/>
  </c:chart>
  <c:spPr>
    <a:ln cap="rnd">
      <a:solidFill>
        <a:srgbClr val="4F81BD"/>
      </a:solidFill>
    </a:ln>
    <a:effectLst>
      <a:outerShdw blurRad="76200" dist="38100" dir="1800000" sx="103000" sy="103000" algn="tl" rotWithShape="0">
        <a:prstClr val="black">
          <a:alpha val="55000"/>
        </a:prstClr>
      </a:outerShdw>
    </a:effectLst>
  </c:spPr>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0933" l="0.70000000000000062" r="0.70000000000000062" t="0.750000000000009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1"/>
  <c:style val="42"/>
  <c:chart>
    <c:title>
      <c:tx>
        <c:rich>
          <a:bodyPr/>
          <a:lstStyle/>
          <a:p>
            <a:pPr>
              <a:defRPr sz="1200" b="1" i="0" u="none" strike="noStrike" baseline="0">
                <a:solidFill>
                  <a:srgbClr val="FFFFFF"/>
                </a:solidFill>
                <a:latin typeface="Calibri"/>
                <a:ea typeface="Calibri"/>
                <a:cs typeface="Calibri"/>
              </a:defRPr>
            </a:pPr>
            <a:r>
              <a:rPr lang="en-US"/>
              <a:t>Fiscal</a:t>
            </a:r>
            <a:r>
              <a:rPr lang="en-US" baseline="0"/>
              <a:t> </a:t>
            </a:r>
            <a:r>
              <a:rPr lang="en-US"/>
              <a:t>Year 2014 vs. 2013</a:t>
            </a:r>
          </a:p>
        </c:rich>
      </c:tx>
      <c:layout>
        <c:manualLayout>
          <c:xMode val="edge"/>
          <c:yMode val="edge"/>
          <c:x val="0.23006157563637877"/>
          <c:y val="3.8461714024877441E-2"/>
        </c:manualLayout>
      </c:layout>
    </c:title>
    <c:view3D>
      <c:rotX val="0"/>
      <c:depthPercent val="100"/>
      <c:perspective val="30"/>
    </c:view3D>
    <c:plotArea>
      <c:layout>
        <c:manualLayout>
          <c:layoutTarget val="inner"/>
          <c:xMode val="edge"/>
          <c:yMode val="edge"/>
          <c:x val="6.9820605757613924E-2"/>
          <c:y val="0.18485754498079043"/>
          <c:w val="0.84964393601744115"/>
          <c:h val="0.57794210506294907"/>
        </c:manualLayout>
      </c:layout>
      <c:bar3DChart>
        <c:barDir val="col"/>
        <c:grouping val="standard"/>
        <c:ser>
          <c:idx val="0"/>
          <c:order val="0"/>
          <c:tx>
            <c:strRef>
              <c:f>'SUMMARY DASHBOARD'!$D$15</c:f>
              <c:strCache>
                <c:ptCount val="1"/>
                <c:pt idx="0">
                  <c:v>Occupancy %</c:v>
                </c:pt>
              </c:strCache>
            </c:strRef>
          </c:tx>
          <c:dLbls>
            <c:txPr>
              <a:bodyPr/>
              <a:lstStyle/>
              <a:p>
                <a:pPr>
                  <a:defRPr sz="1000" b="1" i="0" u="none" strike="noStrike" baseline="0">
                    <a:solidFill>
                      <a:srgbClr val="FFFFFF"/>
                    </a:solidFill>
                    <a:latin typeface="Calibri"/>
                    <a:ea typeface="Calibri"/>
                    <a:cs typeface="Calibri"/>
                  </a:defRPr>
                </a:pPr>
                <a:endParaRPr lang="en-US"/>
              </a:p>
            </c:txPr>
            <c:showVal val="1"/>
          </c:dLbls>
          <c:cat>
            <c:numRef>
              <c:f>'SUMMARY DASHBOARD'!$E$14:$F$14</c:f>
              <c:numCache>
                <c:formatCode>0</c:formatCode>
                <c:ptCount val="2"/>
                <c:pt idx="0">
                  <c:v>2014</c:v>
                </c:pt>
                <c:pt idx="1">
                  <c:v>2013</c:v>
                </c:pt>
              </c:numCache>
            </c:numRef>
          </c:cat>
          <c:val>
            <c:numRef>
              <c:f>'SUMMARY DASHBOARD'!$E$15:$F$15</c:f>
              <c:numCache>
                <c:formatCode>0.0%</c:formatCode>
                <c:ptCount val="2"/>
                <c:pt idx="0">
                  <c:v>0.68200000000000005</c:v>
                </c:pt>
                <c:pt idx="1">
                  <c:v>0.68200000000000005</c:v>
                </c:pt>
              </c:numCache>
            </c:numRef>
          </c:val>
        </c:ser>
        <c:ser>
          <c:idx val="1"/>
          <c:order val="1"/>
          <c:tx>
            <c:strRef>
              <c:f>'SUMMARY DASHBOARD'!$D$16</c:f>
              <c:strCache>
                <c:ptCount val="1"/>
                <c:pt idx="0">
                  <c:v>ARR$</c:v>
                </c:pt>
              </c:strCache>
            </c:strRef>
          </c:tx>
          <c:dLbls>
            <c:txPr>
              <a:bodyPr/>
              <a:lstStyle/>
              <a:p>
                <a:pPr>
                  <a:defRPr sz="1000" b="1" i="0" u="none" strike="noStrike" baseline="0">
                    <a:solidFill>
                      <a:srgbClr val="FFFFFF"/>
                    </a:solidFill>
                    <a:latin typeface="Calibri"/>
                    <a:ea typeface="Calibri"/>
                    <a:cs typeface="Calibri"/>
                  </a:defRPr>
                </a:pPr>
                <a:endParaRPr lang="en-US"/>
              </a:p>
            </c:txPr>
            <c:showVal val="1"/>
          </c:dLbls>
          <c:cat>
            <c:numRef>
              <c:f>'SUMMARY DASHBOARD'!$E$14:$F$14</c:f>
              <c:numCache>
                <c:formatCode>0</c:formatCode>
                <c:ptCount val="2"/>
                <c:pt idx="0">
                  <c:v>2014</c:v>
                </c:pt>
                <c:pt idx="1">
                  <c:v>2013</c:v>
                </c:pt>
              </c:numCache>
            </c:numRef>
          </c:cat>
          <c:val>
            <c:numRef>
              <c:f>'SUMMARY DASHBOARD'!$E$16:$F$16</c:f>
              <c:numCache>
                <c:formatCode>"$"#,##0.00_);[Red]\("$"#,##0.00\)</c:formatCode>
                <c:ptCount val="2"/>
                <c:pt idx="0">
                  <c:v>145.35</c:v>
                </c:pt>
                <c:pt idx="1">
                  <c:v>130.16</c:v>
                </c:pt>
              </c:numCache>
            </c:numRef>
          </c:val>
        </c:ser>
        <c:gapDepth val="108"/>
        <c:shape val="cylinder"/>
        <c:axId val="137708672"/>
        <c:axId val="137710208"/>
        <c:axId val="137098112"/>
      </c:bar3DChart>
      <c:dateAx>
        <c:axId val="137708672"/>
        <c:scaling>
          <c:orientation val="minMax"/>
        </c:scaling>
        <c:axPos val="b"/>
        <c:majorGridlines>
          <c:spPr>
            <a:ln>
              <a:solidFill>
                <a:srgbClr val="4F81BD"/>
              </a:solidFill>
            </a:ln>
          </c:spPr>
        </c:majorGridlines>
        <c:numFmt formatCode="0" sourceLinked="1"/>
        <c:majorTickMark val="none"/>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137710208"/>
        <c:crosses val="autoZero"/>
        <c:lblOffset val="100"/>
        <c:baseTimeUnit val="days"/>
      </c:dateAx>
      <c:valAx>
        <c:axId val="137710208"/>
        <c:scaling>
          <c:orientation val="minMax"/>
          <c:max val="0.8"/>
          <c:min val="0.5"/>
        </c:scaling>
        <c:delete val="1"/>
        <c:axPos val="l"/>
        <c:majorGridlines/>
        <c:minorGridlines/>
        <c:numFmt formatCode="0.0%" sourceLinked="1"/>
        <c:tickLblPos val="none"/>
        <c:crossAx val="137708672"/>
        <c:crosses val="autoZero"/>
        <c:crossBetween val="between"/>
        <c:majorUnit val="20"/>
        <c:minorUnit val="4"/>
      </c:valAx>
      <c:serAx>
        <c:axId val="137098112"/>
        <c:scaling>
          <c:orientation val="minMax"/>
        </c:scaling>
        <c:delete val="1"/>
        <c:axPos val="b"/>
        <c:tickLblPos val="none"/>
        <c:crossAx val="137710208"/>
        <c:crosses val="autoZero"/>
      </c:serAx>
      <c:spPr>
        <a:noFill/>
        <a:ln w="25400">
          <a:noFill/>
        </a:ln>
      </c:spPr>
    </c:plotArea>
    <c:legend>
      <c:legendPos val="t"/>
      <c:layout>
        <c:manualLayout>
          <c:xMode val="edge"/>
          <c:yMode val="edge"/>
          <c:x val="0.26843644544431944"/>
          <c:y val="0.87300898981830166"/>
          <c:w val="0.45594234054076577"/>
          <c:h val="0.10668391088795059"/>
        </c:manualLayout>
      </c:layout>
      <c:txPr>
        <a:bodyPr/>
        <a:lstStyle/>
        <a:p>
          <a:pPr>
            <a:defRPr sz="845" b="1" i="0" u="none" strike="noStrike" baseline="0">
              <a:solidFill>
                <a:srgbClr val="FFFFFF"/>
              </a:solidFill>
              <a:latin typeface="Calibri"/>
              <a:ea typeface="Calibri"/>
              <a:cs typeface="Calibri"/>
            </a:defRPr>
          </a:pPr>
          <a:endParaRPr lang="en-US"/>
        </a:p>
      </c:txPr>
    </c:legend>
    <c:plotVisOnly val="1"/>
    <c:dispBlanksAs val="gap"/>
  </c:chart>
  <c:spPr>
    <a:ln>
      <a:solidFill>
        <a:schemeClr val="accent1"/>
      </a:solidFill>
    </a:ln>
    <a:effectLst>
      <a:outerShdw blurRad="76200" dist="25400" dir="3000000" sx="104000" sy="104000" algn="tl" rotWithShape="0">
        <a:prstClr val="black">
          <a:alpha val="55000"/>
        </a:prstClr>
      </a:outerShdw>
    </a:effectLst>
  </c:spPr>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1"/>
  <c:style val="45"/>
  <c:chart>
    <c:title>
      <c:tx>
        <c:rich>
          <a:bodyPr/>
          <a:lstStyle/>
          <a:p>
            <a:pPr>
              <a:defRPr/>
            </a:pPr>
            <a:r>
              <a:rPr lang="en-US" sz="1200" baseline="0"/>
              <a:t>Average Room Rate (ARR$)</a:t>
            </a:r>
          </a:p>
          <a:p>
            <a:pPr>
              <a:defRPr/>
            </a:pPr>
            <a:r>
              <a:rPr lang="en-US" sz="1200" baseline="0"/>
              <a:t>February 2014</a:t>
            </a:r>
          </a:p>
        </c:rich>
      </c:tx>
      <c:layout>
        <c:manualLayout>
          <c:xMode val="edge"/>
          <c:yMode val="edge"/>
          <c:x val="0.22546408971605841"/>
          <c:y val="1.2789764965409728E-2"/>
        </c:manualLayout>
      </c:layout>
    </c:title>
    <c:view3D>
      <c:rotX val="20"/>
      <c:rotY val="40"/>
      <c:rAngAx val="1"/>
    </c:view3D>
    <c:plotArea>
      <c:layout>
        <c:manualLayout>
          <c:layoutTarget val="inner"/>
          <c:xMode val="edge"/>
          <c:yMode val="edge"/>
          <c:x val="0.17005655556587621"/>
          <c:y val="0.22527227837978467"/>
          <c:w val="0.66819393731660504"/>
          <c:h val="0.59437450018828886"/>
        </c:manualLayout>
      </c:layout>
      <c:bar3DChart>
        <c:barDir val="bar"/>
        <c:grouping val="clustered"/>
        <c:ser>
          <c:idx val="0"/>
          <c:order val="0"/>
          <c:tx>
            <c:strRef>
              <c:f>'SUMMARY DASHBOARD'!$D$11</c:f>
              <c:strCache>
                <c:ptCount val="1"/>
                <c:pt idx="0">
                  <c:v>ARR$</c:v>
                </c:pt>
              </c:strCache>
            </c:strRef>
          </c:tx>
          <c:dLbls>
            <c:dLbl>
              <c:idx val="0"/>
              <c:layout>
                <c:manualLayout>
                  <c:x val="5.4336468129572039E-2"/>
                  <c:y val="-2.0151138830239609E-2"/>
                </c:manualLayout>
              </c:layout>
              <c:showVal val="1"/>
            </c:dLbl>
            <c:dLbl>
              <c:idx val="1"/>
              <c:layout>
                <c:manualLayout>
                  <c:x val="5.0156739811912585E-2"/>
                  <c:y val="0"/>
                </c:manualLayout>
              </c:layout>
              <c:showVal val="1"/>
            </c:dLbl>
            <c:txPr>
              <a:bodyPr/>
              <a:lstStyle/>
              <a:p>
                <a:pPr>
                  <a:defRPr b="1"/>
                </a:pPr>
                <a:endParaRPr lang="en-US"/>
              </a:p>
            </c:txPr>
            <c:showVal val="1"/>
          </c:dLbls>
          <c:cat>
            <c:numRef>
              <c:f>'SUMMARY DASHBOARD'!$E$10:$F$10</c:f>
              <c:numCache>
                <c:formatCode>0</c:formatCode>
                <c:ptCount val="2"/>
                <c:pt idx="0">
                  <c:v>2014</c:v>
                </c:pt>
                <c:pt idx="1">
                  <c:v>2013</c:v>
                </c:pt>
              </c:numCache>
            </c:numRef>
          </c:cat>
          <c:val>
            <c:numRef>
              <c:f>'SUMMARY DASHBOARD'!$E$11:$F$11</c:f>
              <c:numCache>
                <c:formatCode>"$"#,##0.00_);[Red]\("$"#,##0.00\)</c:formatCode>
                <c:ptCount val="2"/>
                <c:pt idx="0">
                  <c:v>171.7191588785046</c:v>
                </c:pt>
                <c:pt idx="1">
                  <c:v>148.8065714285714</c:v>
                </c:pt>
              </c:numCache>
            </c:numRef>
          </c:val>
        </c:ser>
        <c:shape val="box"/>
        <c:axId val="91923584"/>
        <c:axId val="91925120"/>
        <c:axId val="0"/>
      </c:bar3DChart>
      <c:catAx>
        <c:axId val="91923584"/>
        <c:scaling>
          <c:orientation val="minMax"/>
        </c:scaling>
        <c:axPos val="l"/>
        <c:numFmt formatCode="0" sourceLinked="1"/>
        <c:tickLblPos val="nextTo"/>
        <c:txPr>
          <a:bodyPr/>
          <a:lstStyle/>
          <a:p>
            <a:pPr>
              <a:defRPr b="1" i="0" baseline="0"/>
            </a:pPr>
            <a:endParaRPr lang="en-US"/>
          </a:p>
        </c:txPr>
        <c:crossAx val="91925120"/>
        <c:crosses val="autoZero"/>
        <c:auto val="1"/>
        <c:lblAlgn val="ctr"/>
        <c:lblOffset val="100"/>
      </c:catAx>
      <c:valAx>
        <c:axId val="91925120"/>
        <c:scaling>
          <c:orientation val="minMax"/>
          <c:max val="195"/>
          <c:min val="125"/>
        </c:scaling>
        <c:axPos val="b"/>
        <c:majorGridlines>
          <c:spPr>
            <a:ln>
              <a:solidFill>
                <a:srgbClr val="4F81BD"/>
              </a:solidFill>
            </a:ln>
          </c:spPr>
        </c:majorGridlines>
        <c:numFmt formatCode="&quot;$&quot;#,##0.00_);[Red]\(&quot;$&quot;#,##0.00\)" sourceLinked="1"/>
        <c:tickLblPos val="nextTo"/>
        <c:txPr>
          <a:bodyPr/>
          <a:lstStyle/>
          <a:p>
            <a:pPr>
              <a:defRPr b="1" i="0" baseline="0"/>
            </a:pPr>
            <a:endParaRPr lang="en-US"/>
          </a:p>
        </c:txPr>
        <c:crossAx val="91923584"/>
        <c:crosses val="autoZero"/>
        <c:crossBetween val="between"/>
        <c:majorUnit val="20"/>
      </c:valAx>
    </c:plotArea>
    <c:legend>
      <c:legendPos val="r"/>
      <c:legendEntry>
        <c:idx val="0"/>
        <c:txPr>
          <a:bodyPr/>
          <a:lstStyle/>
          <a:p>
            <a:pPr>
              <a:defRPr sz="900" b="1" i="0" baseline="0"/>
            </a:pPr>
            <a:endParaRPr lang="en-US"/>
          </a:p>
        </c:txPr>
      </c:legendEntry>
      <c:layout>
        <c:manualLayout>
          <c:xMode val="edge"/>
          <c:yMode val="edge"/>
          <c:x val="0.81932548400102023"/>
          <c:y val="0.44529838494704638"/>
          <c:w val="0.15395694306540325"/>
          <c:h val="0.1412176359781124"/>
        </c:manualLayout>
      </c:layout>
      <c:txPr>
        <a:bodyPr/>
        <a:lstStyle/>
        <a:p>
          <a:pPr>
            <a:defRPr sz="900" baseline="0"/>
          </a:pPr>
          <a:endParaRPr lang="en-US"/>
        </a:p>
      </c:txPr>
    </c:legend>
    <c:plotVisOnly val="1"/>
    <c:dispBlanksAs val="gap"/>
  </c:chart>
  <c:spPr>
    <a:ln>
      <a:solidFill>
        <a:schemeClr val="accent1"/>
      </a:solidFill>
    </a:ln>
    <a:effectLst>
      <a:outerShdw blurRad="76200" dist="50800" dir="3600000" sx="103000" sy="103000" algn="tl" rotWithShape="0">
        <a:prstClr val="black">
          <a:alpha val="57000"/>
        </a:prstClr>
      </a:outerShdw>
    </a:effectLst>
  </c:spPr>
  <c:printSettings>
    <c:headerFooter/>
    <c:pageMargins b="0.750000000000004" l="0.70000000000000062" r="0.70000000000000062" t="0.750000000000004"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1"/>
  <c:style val="47"/>
  <c:chart>
    <c:view3D>
      <c:rotX val="10"/>
      <c:rotY val="30"/>
      <c:rAngAx val="1"/>
    </c:view3D>
    <c:floor>
      <c:spPr>
        <a:solidFill>
          <a:schemeClr val="tx1">
            <a:lumMod val="65000"/>
            <a:lumOff val="35000"/>
          </a:schemeClr>
        </a:solidFill>
        <a:ln>
          <a:solidFill>
            <a:srgbClr val="FC2E4B"/>
          </a:solidFill>
        </a:ln>
      </c:spPr>
    </c:floor>
    <c:sideWall>
      <c:spPr>
        <a:solidFill>
          <a:schemeClr val="tx1">
            <a:lumMod val="75000"/>
            <a:lumOff val="25000"/>
          </a:schemeClr>
        </a:solidFill>
        <a:ln>
          <a:solidFill>
            <a:srgbClr val="4F81BD"/>
          </a:solidFill>
        </a:ln>
      </c:spPr>
    </c:sideWall>
    <c:backWall>
      <c:spPr>
        <a:solidFill>
          <a:schemeClr val="tx1">
            <a:lumMod val="75000"/>
            <a:lumOff val="25000"/>
          </a:schemeClr>
        </a:solidFill>
        <a:ln>
          <a:solidFill>
            <a:srgbClr val="FC2E4B"/>
          </a:solidFill>
        </a:ln>
      </c:spPr>
    </c:backWall>
    <c:plotArea>
      <c:layout>
        <c:manualLayout>
          <c:layoutTarget val="inner"/>
          <c:xMode val="edge"/>
          <c:yMode val="edge"/>
          <c:x val="0.1797829056856852"/>
          <c:y val="0.19504354011823291"/>
          <c:w val="0.70711774592844656"/>
          <c:h val="0.56848482468369765"/>
        </c:manualLayout>
      </c:layout>
      <c:bar3DChart>
        <c:barDir val="col"/>
        <c:grouping val="clustered"/>
        <c:ser>
          <c:idx val="0"/>
          <c:order val="0"/>
          <c:tx>
            <c:strRef>
              <c:f>'SUMMARY DASHBOARD'!$E$53</c:f>
              <c:strCache>
                <c:ptCount val="1"/>
                <c:pt idx="0">
                  <c:v>2014</c:v>
                </c:pt>
              </c:strCache>
            </c:strRef>
          </c:tx>
          <c:spPr>
            <a:solidFill>
              <a:schemeClr val="accent5">
                <a:lumMod val="75000"/>
              </a:schemeClr>
            </a:solidFill>
          </c:spPr>
          <c:dLbls>
            <c:dLbl>
              <c:idx val="0"/>
              <c:layout>
                <c:manualLayout>
                  <c:x val="-5.6341853167407646E-3"/>
                  <c:y val="-1.9457404273064041E-2"/>
                </c:manualLayout>
              </c:layout>
              <c:showVal val="1"/>
            </c:dLbl>
            <c:dLbl>
              <c:idx val="2"/>
              <c:layout>
                <c:manualLayout>
                  <c:x val="3.7037037037037095E-3"/>
                  <c:y val="-9.2593688946776397E-3"/>
                </c:manualLayout>
              </c:layout>
              <c:showVal val="1"/>
            </c:dLbl>
            <c:txPr>
              <a:bodyPr/>
              <a:lstStyle/>
              <a:p>
                <a:pPr>
                  <a:defRPr sz="800" b="1"/>
                </a:pPr>
                <a:endParaRPr lang="en-US"/>
              </a:p>
            </c:txPr>
            <c:showVal val="1"/>
          </c:dLbls>
          <c:cat>
            <c:strRef>
              <c:f>'SUMMARY DASHBOARD'!$D$54:$D$56</c:f>
              <c:strCache>
                <c:ptCount val="3"/>
                <c:pt idx="0">
                  <c:v>Total Registrations</c:v>
                </c:pt>
                <c:pt idx="1">
                  <c:v>Non-Residents</c:v>
                </c:pt>
                <c:pt idx="2">
                  <c:v>Residents</c:v>
                </c:pt>
              </c:strCache>
            </c:strRef>
          </c:cat>
          <c:val>
            <c:numRef>
              <c:f>'SUMMARY DASHBOARD'!$E$54:$E$56</c:f>
              <c:numCache>
                <c:formatCode>#,##0_);\(#,##0\)</c:formatCode>
                <c:ptCount val="3"/>
                <c:pt idx="0">
                  <c:v>187506</c:v>
                </c:pt>
                <c:pt idx="1">
                  <c:v>147447</c:v>
                </c:pt>
                <c:pt idx="2">
                  <c:v>40059</c:v>
                </c:pt>
              </c:numCache>
            </c:numRef>
          </c:val>
        </c:ser>
        <c:ser>
          <c:idx val="1"/>
          <c:order val="1"/>
          <c:tx>
            <c:strRef>
              <c:f>'SUMMARY DASHBOARD'!$F$53</c:f>
              <c:strCache>
                <c:ptCount val="1"/>
                <c:pt idx="0">
                  <c:v>2013</c:v>
                </c:pt>
              </c:strCache>
            </c:strRef>
          </c:tx>
          <c:spPr>
            <a:solidFill>
              <a:schemeClr val="accent5">
                <a:lumMod val="40000"/>
                <a:lumOff val="60000"/>
              </a:schemeClr>
            </a:solidFill>
          </c:spPr>
          <c:dLbls>
            <c:dLbl>
              <c:idx val="0"/>
              <c:layout>
                <c:manualLayout>
                  <c:x val="5.1767809326864443E-2"/>
                  <c:y val="0"/>
                </c:manualLayout>
              </c:layout>
              <c:showVal val="1"/>
            </c:dLbl>
            <c:dLbl>
              <c:idx val="1"/>
              <c:layout>
                <c:manualLayout>
                  <c:x val="9.4759763862324708E-2"/>
                  <c:y val="0"/>
                </c:manualLayout>
              </c:layout>
              <c:showVal val="1"/>
            </c:dLbl>
            <c:dLbl>
              <c:idx val="2"/>
              <c:layout>
                <c:manualLayout>
                  <c:x val="6.3375973902315877E-2"/>
                  <c:y val="-1.0860254617705513E-2"/>
                </c:manualLayout>
              </c:layout>
              <c:showVal val="1"/>
            </c:dLbl>
            <c:txPr>
              <a:bodyPr/>
              <a:lstStyle/>
              <a:p>
                <a:pPr>
                  <a:defRPr sz="800" b="1"/>
                </a:pPr>
                <a:endParaRPr lang="en-US"/>
              </a:p>
            </c:txPr>
            <c:showVal val="1"/>
          </c:dLbls>
          <c:cat>
            <c:strRef>
              <c:f>'SUMMARY DASHBOARD'!$D$54:$D$56</c:f>
              <c:strCache>
                <c:ptCount val="3"/>
                <c:pt idx="0">
                  <c:v>Total Registrations</c:v>
                </c:pt>
                <c:pt idx="1">
                  <c:v>Non-Residents</c:v>
                </c:pt>
                <c:pt idx="2">
                  <c:v>Residents</c:v>
                </c:pt>
              </c:strCache>
            </c:strRef>
          </c:cat>
          <c:val>
            <c:numRef>
              <c:f>'SUMMARY DASHBOARD'!$F$54:$F$56</c:f>
              <c:numCache>
                <c:formatCode>#,##0_);\(#,##0\)</c:formatCode>
                <c:ptCount val="3"/>
                <c:pt idx="0">
                  <c:v>180818</c:v>
                </c:pt>
                <c:pt idx="1">
                  <c:v>139499</c:v>
                </c:pt>
                <c:pt idx="2">
                  <c:v>41319</c:v>
                </c:pt>
              </c:numCache>
            </c:numRef>
          </c:val>
        </c:ser>
        <c:shape val="box"/>
        <c:axId val="93070080"/>
        <c:axId val="93071616"/>
        <c:axId val="0"/>
      </c:bar3DChart>
      <c:catAx>
        <c:axId val="93070080"/>
        <c:scaling>
          <c:orientation val="minMax"/>
        </c:scaling>
        <c:axPos val="b"/>
        <c:numFmt formatCode="General" sourceLinked="1"/>
        <c:tickLblPos val="nextTo"/>
        <c:txPr>
          <a:bodyPr rot="-480000" anchor="b" anchorCtr="1"/>
          <a:lstStyle/>
          <a:p>
            <a:pPr>
              <a:defRPr sz="800" b="1"/>
            </a:pPr>
            <a:endParaRPr lang="en-US"/>
          </a:p>
        </c:txPr>
        <c:crossAx val="93071616"/>
        <c:crosses val="autoZero"/>
        <c:auto val="1"/>
        <c:lblAlgn val="ctr"/>
        <c:lblOffset val="100"/>
        <c:tickLblSkip val="1"/>
      </c:catAx>
      <c:valAx>
        <c:axId val="93071616"/>
        <c:scaling>
          <c:orientation val="minMax"/>
          <c:max val="250000"/>
        </c:scaling>
        <c:axPos val="l"/>
        <c:majorGridlines>
          <c:spPr>
            <a:ln>
              <a:solidFill>
                <a:srgbClr val="FC2E4B"/>
              </a:solidFill>
            </a:ln>
          </c:spPr>
        </c:majorGridlines>
        <c:numFmt formatCode="#,##0_);\(#,##0\)" sourceLinked="1"/>
        <c:tickLblPos val="nextTo"/>
        <c:spPr>
          <a:noFill/>
          <a:ln cap="rnd">
            <a:solidFill>
              <a:srgbClr val="FC2E4B"/>
            </a:solidFill>
          </a:ln>
        </c:spPr>
        <c:txPr>
          <a:bodyPr/>
          <a:lstStyle/>
          <a:p>
            <a:pPr>
              <a:defRPr sz="800" b="1"/>
            </a:pPr>
            <a:endParaRPr lang="en-US"/>
          </a:p>
        </c:txPr>
        <c:crossAx val="93070080"/>
        <c:crosses val="autoZero"/>
        <c:crossBetween val="between"/>
        <c:majorUnit val="50000"/>
      </c:valAx>
    </c:plotArea>
    <c:legend>
      <c:legendPos val="r"/>
      <c:layout>
        <c:manualLayout>
          <c:xMode val="edge"/>
          <c:yMode val="edge"/>
          <c:x val="0.86895716899740849"/>
          <c:y val="0.38002354845831177"/>
          <c:w val="0.13042483254261991"/>
          <c:h val="0.19523143719184669"/>
        </c:manualLayout>
      </c:layout>
      <c:txPr>
        <a:bodyPr/>
        <a:lstStyle/>
        <a:p>
          <a:pPr>
            <a:defRPr sz="800" b="1"/>
          </a:pPr>
          <a:endParaRPr lang="en-US"/>
        </a:p>
      </c:txPr>
    </c:legend>
    <c:plotVisOnly val="1"/>
  </c:chart>
  <c:spPr>
    <a:ln cap="rnd">
      <a:solidFill>
        <a:srgbClr val="4F81BD"/>
      </a:solidFill>
    </a:ln>
    <a:effectLst>
      <a:outerShdw blurRad="63500" dist="76200" dir="2400000" sx="102000" sy="102000" algn="tl" rotWithShape="0">
        <a:prstClr val="black">
          <a:alpha val="55000"/>
        </a:prstClr>
      </a:outerShdw>
    </a:effectLst>
  </c:spPr>
  <c:printSettings>
    <c:headerFooter/>
    <c:pageMargins b="0.750000000000001" l="0.70000000000000062" r="0.70000000000000062" t="0.75000000000000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8</xdr:col>
      <xdr:colOff>257175</xdr:colOff>
      <xdr:row>0</xdr:row>
      <xdr:rowOff>904875</xdr:rowOff>
    </xdr:from>
    <xdr:to>
      <xdr:col>11</xdr:col>
      <xdr:colOff>790575</xdr:colOff>
      <xdr:row>8</xdr:row>
      <xdr:rowOff>142875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314325</xdr:colOff>
      <xdr:row>23</xdr:row>
      <xdr:rowOff>57150</xdr:rowOff>
    </xdr:from>
    <xdr:to>
      <xdr:col>11</xdr:col>
      <xdr:colOff>828675</xdr:colOff>
      <xdr:row>34</xdr:row>
      <xdr:rowOff>57150</xdr:rowOff>
    </xdr:to>
    <xdr:graphicFrame macro="">
      <xdr:nvGraphicFramePr>
        <xdr:cNvPr id="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90568</xdr:colOff>
      <xdr:row>0</xdr:row>
      <xdr:rowOff>85185</xdr:rowOff>
    </xdr:from>
    <xdr:to>
      <xdr:col>6</xdr:col>
      <xdr:colOff>61831</xdr:colOff>
      <xdr:row>0</xdr:row>
      <xdr:rowOff>905414</xdr:rowOff>
    </xdr:to>
    <xdr:pic>
      <xdr:nvPicPr>
        <xdr:cNvPr id="4"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bwMode="auto">
        <a:xfrm>
          <a:off x="2052718" y="85185"/>
          <a:ext cx="1628613" cy="820229"/>
        </a:xfrm>
        <a:prstGeom prst="rect">
          <a:avLst/>
        </a:prstGeom>
        <a:noFill/>
        <a:ln w="9525">
          <a:noFill/>
          <a:miter lim="800000"/>
          <a:headEnd/>
          <a:tailEnd/>
        </a:ln>
        <a:effectLst>
          <a:outerShdw blurRad="76200" dist="38100" dir="5400000" sx="103000" sy="103000" algn="tl" rotWithShape="0">
            <a:prstClr val="black">
              <a:alpha val="55000"/>
            </a:prstClr>
          </a:outerShdw>
        </a:effectLst>
      </xdr:spPr>
    </xdr:pic>
    <xdr:clientData/>
  </xdr:twoCellAnchor>
  <xdr:twoCellAnchor>
    <xdr:from>
      <xdr:col>8</xdr:col>
      <xdr:colOff>266699</xdr:colOff>
      <xdr:row>9</xdr:row>
      <xdr:rowOff>109539</xdr:rowOff>
    </xdr:from>
    <xdr:to>
      <xdr:col>11</xdr:col>
      <xdr:colOff>819149</xdr:colOff>
      <xdr:row>15</xdr:row>
      <xdr:rowOff>114301</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295275</xdr:colOff>
      <xdr:row>15</xdr:row>
      <xdr:rowOff>304801</xdr:rowOff>
    </xdr:from>
    <xdr:to>
      <xdr:col>11</xdr:col>
      <xdr:colOff>828675</xdr:colOff>
      <xdr:row>22</xdr:row>
      <xdr:rowOff>142876</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0.49212</cdr:x>
      <cdr:y>0.24272</cdr:y>
    </cdr:from>
    <cdr:to>
      <cdr:x>0.56782</cdr:x>
      <cdr:y>0.36408</cdr:y>
    </cdr:to>
    <cdr:sp macro="" textlink="">
      <cdr:nvSpPr>
        <cdr:cNvPr id="8" name="TextBox 7"/>
        <cdr:cNvSpPr txBox="1"/>
      </cdr:nvSpPr>
      <cdr:spPr>
        <a:xfrm xmlns:a="http://schemas.openxmlformats.org/drawingml/2006/main">
          <a:off x="1485918" y="476253"/>
          <a:ext cx="228581" cy="23812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900" b="1">
            <a:solidFill>
              <a:srgbClr val="FF0000"/>
            </a:solidFill>
          </a:endParaRPr>
        </a:p>
      </cdr:txBody>
    </cdr:sp>
  </cdr:relSizeAnchor>
  <cdr:relSizeAnchor xmlns:cdr="http://schemas.openxmlformats.org/drawingml/2006/chartDrawing">
    <cdr:from>
      <cdr:x>0.47949</cdr:x>
      <cdr:y>0.23302</cdr:y>
    </cdr:from>
    <cdr:to>
      <cdr:x>0.58991</cdr:x>
      <cdr:y>0.36408</cdr:y>
    </cdr:to>
    <cdr:sp macro="" textlink="">
      <cdr:nvSpPr>
        <cdr:cNvPr id="2" name="TextBox 1"/>
        <cdr:cNvSpPr txBox="1"/>
      </cdr:nvSpPr>
      <cdr:spPr>
        <a:xfrm xmlns:a="http://schemas.openxmlformats.org/drawingml/2006/main">
          <a:off x="1447774" y="457217"/>
          <a:ext cx="333405" cy="25715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b="1">
              <a:solidFill>
                <a:srgbClr val="FF0000"/>
              </a:solidFill>
            </a:rPr>
            <a:t>0.9</a:t>
          </a:r>
        </a:p>
      </cdr:txBody>
    </cdr:sp>
  </cdr:relSizeAnchor>
  <cdr:relSizeAnchor xmlns:cdr="http://schemas.openxmlformats.org/drawingml/2006/chartDrawing">
    <cdr:from>
      <cdr:x>0.50474</cdr:x>
      <cdr:y>0.36893</cdr:y>
    </cdr:from>
    <cdr:to>
      <cdr:x>0.58044</cdr:x>
      <cdr:y>0.39806</cdr:y>
    </cdr:to>
    <cdr:cxnSp macro="">
      <cdr:nvCxnSpPr>
        <cdr:cNvPr id="4" name="Straight Arrow Connector 3"/>
        <cdr:cNvCxnSpPr/>
      </cdr:nvCxnSpPr>
      <cdr:spPr>
        <a:xfrm xmlns:a="http://schemas.openxmlformats.org/drawingml/2006/main" rot="-1860000">
          <a:off x="1524010" y="723889"/>
          <a:ext cx="228600" cy="57157"/>
        </a:xfrm>
        <a:prstGeom xmlns:a="http://schemas.openxmlformats.org/drawingml/2006/main" prst="straightConnector1">
          <a:avLst/>
        </a:prstGeom>
        <a:ln xmlns:a="http://schemas.openxmlformats.org/drawingml/2006/main" w="19050">
          <a:solidFill>
            <a:srgbClr val="FF0000"/>
          </a:solidFill>
          <a:tailEnd type="arrow"/>
        </a:ln>
        <a:effectLst xmlns:a="http://schemas.openxmlformats.org/drawingml/2006/main">
          <a:outerShdw blurRad="50800" dist="38100" dir="2700000" algn="tl" rotWithShape="0">
            <a:prstClr val="black"/>
          </a:outerShdw>
        </a:effectLst>
        <a:scene3d xmlns:a="http://schemas.openxmlformats.org/drawingml/2006/main">
          <a:camera prst="orthographicFront">
            <a:rot lat="300000" lon="0" rev="19799999"/>
          </a:camera>
          <a:lightRig rig="threePt" dir="t"/>
        </a:scene3d>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0.65204</cdr:x>
      <cdr:y>0.4005</cdr:y>
    </cdr:from>
    <cdr:to>
      <cdr:x>0.73041</cdr:x>
      <cdr:y>0.45088</cdr:y>
    </cdr:to>
    <cdr:sp macro="" textlink="">
      <cdr:nvSpPr>
        <cdr:cNvPr id="3" name="Straight Arrow Connector 2"/>
        <cdr:cNvSpPr/>
      </cdr:nvSpPr>
      <cdr:spPr>
        <a:xfrm xmlns:a="http://schemas.openxmlformats.org/drawingml/2006/main" flipV="1">
          <a:off x="1981200" y="757234"/>
          <a:ext cx="238125" cy="95254"/>
        </a:xfrm>
        <a:prstGeom xmlns:a="http://schemas.openxmlformats.org/drawingml/2006/main" prst="straightConnector1">
          <a:avLst/>
        </a:prstGeom>
        <a:ln xmlns:a="http://schemas.openxmlformats.org/drawingml/2006/main" w="22225" cap="rnd">
          <a:solidFill>
            <a:srgbClr val="92D050"/>
          </a:solidFill>
          <a:tailEnd type="arrow"/>
        </a:ln>
        <a:effectLst xmlns:a="http://schemas.openxmlformats.org/drawingml/2006/main">
          <a:outerShdw blurRad="50800" dist="38100" dir="2700000" algn="tl" rotWithShape="0">
            <a:prstClr val="black"/>
          </a:outerShdw>
        </a:effectLst>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0.64577</cdr:x>
      <cdr:y>0.43074</cdr:y>
    </cdr:from>
    <cdr:to>
      <cdr:x>0.7837</cdr:x>
      <cdr:y>0.5718</cdr:y>
    </cdr:to>
    <cdr:sp macro="" textlink="">
      <cdr:nvSpPr>
        <cdr:cNvPr id="4" name="TextBox 3"/>
        <cdr:cNvSpPr txBox="1"/>
      </cdr:nvSpPr>
      <cdr:spPr>
        <a:xfrm xmlns:a="http://schemas.openxmlformats.org/drawingml/2006/main">
          <a:off x="1962151" y="814403"/>
          <a:ext cx="419097" cy="266704"/>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r>
            <a:rPr lang="en-US" sz="900" b="1">
              <a:solidFill>
                <a:srgbClr val="92D050"/>
              </a:solidFill>
            </a:rPr>
            <a:t>15.4%</a:t>
          </a:r>
        </a:p>
      </cdr:txBody>
    </cdr:sp>
  </cdr:relSizeAnchor>
</c:userShapes>
</file>

<file path=xl/drawings/drawing4.xml><?xml version="1.0" encoding="utf-8"?>
<c:userShapes xmlns:c="http://schemas.openxmlformats.org/drawingml/2006/chart">
  <cdr:relSizeAnchor xmlns:cdr="http://schemas.openxmlformats.org/drawingml/2006/chartDrawing">
    <cdr:from>
      <cdr:x>0.19301</cdr:x>
      <cdr:y>0.02242</cdr:y>
    </cdr:from>
    <cdr:to>
      <cdr:x>0.83912</cdr:x>
      <cdr:y>0.12617</cdr:y>
    </cdr:to>
    <cdr:sp macro="" textlink="">
      <cdr:nvSpPr>
        <cdr:cNvPr id="2" name="TextBox 1"/>
        <cdr:cNvSpPr txBox="1"/>
      </cdr:nvSpPr>
      <cdr:spPr>
        <a:xfrm xmlns:a="http://schemas.openxmlformats.org/drawingml/2006/main">
          <a:off x="582788" y="45697"/>
          <a:ext cx="1950862" cy="211477"/>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pPr algn="ctr"/>
          <a:r>
            <a:rPr lang="en-US" sz="1200" b="1">
              <a:solidFill>
                <a:schemeClr val="bg1"/>
              </a:solidFill>
            </a:rPr>
            <a:t>Registrations</a:t>
          </a:r>
          <a:r>
            <a:rPr lang="en-US" sz="1200" b="1" baseline="0">
              <a:solidFill>
                <a:schemeClr val="bg1"/>
              </a:solidFill>
            </a:rPr>
            <a:t> February 2014</a:t>
          </a:r>
          <a:endParaRPr lang="en-US" sz="1200" b="1">
            <a:solidFill>
              <a:schemeClr val="bg1"/>
            </a:solidFil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pr-10\users$\CARLOS%20ACOBIS\CARLOS%20ACOBIS\REGISTRO%20Y%20OCUPACION\FISCAL\FISCAL%202005-2006\2006%20JA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ABLA-JAN-06"/>
      <sheetName val="JANUARY"/>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www.estadisticas.gobierno.pr/iepr/Inventario/tabid/186/ctl/view_detail/mid/775/report_id/305d4ed8-9913-4b0a-8ff8-a09e36ea92a3/Default.aspx" TargetMode="External"/><Relationship Id="rId2" Type="http://schemas.openxmlformats.org/officeDocument/2006/relationships/hyperlink" Target="http://www.estadisticas.gobierno.pr/iepr/Inventario/tabid/186/ctl/view_detail/mid/775/report_id/305d4ed8-9913-4b0a-8ff8-a09e36ea92a3/Default.aspx" TargetMode="External"/><Relationship Id="rId1" Type="http://schemas.openxmlformats.org/officeDocument/2006/relationships/hyperlink" Target="mailto:carlos.acobis@tourism.pr.gov"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AF245"/>
  <sheetViews>
    <sheetView tabSelected="1" workbookViewId="0">
      <selection activeCell="D3" sqref="D3:G3"/>
    </sheetView>
  </sheetViews>
  <sheetFormatPr defaultRowHeight="12.75"/>
  <cols>
    <col min="1" max="1" width="1.85546875" style="823" customWidth="1"/>
    <col min="2" max="2" width="2.7109375" style="823" customWidth="1"/>
    <col min="3" max="11" width="12.42578125" style="823" customWidth="1"/>
    <col min="12" max="12" width="15.28515625" style="823" customWidth="1"/>
    <col min="13" max="18" width="12.42578125" style="823" customWidth="1"/>
    <col min="19" max="256" width="9.140625" style="823"/>
    <col min="257" max="257" width="1.85546875" style="823" customWidth="1"/>
    <col min="258" max="258" width="2.7109375" style="823" customWidth="1"/>
    <col min="259" max="274" width="12.42578125" style="823" customWidth="1"/>
    <col min="275" max="512" width="9.140625" style="823"/>
    <col min="513" max="513" width="1.85546875" style="823" customWidth="1"/>
    <col min="514" max="514" width="2.7109375" style="823" customWidth="1"/>
    <col min="515" max="530" width="12.42578125" style="823" customWidth="1"/>
    <col min="531" max="768" width="9.140625" style="823"/>
    <col min="769" max="769" width="1.85546875" style="823" customWidth="1"/>
    <col min="770" max="770" width="2.7109375" style="823" customWidth="1"/>
    <col min="771" max="786" width="12.42578125" style="823" customWidth="1"/>
    <col min="787" max="1024" width="9.140625" style="823"/>
    <col min="1025" max="1025" width="1.85546875" style="823" customWidth="1"/>
    <col min="1026" max="1026" width="2.7109375" style="823" customWidth="1"/>
    <col min="1027" max="1042" width="12.42578125" style="823" customWidth="1"/>
    <col min="1043" max="1280" width="9.140625" style="823"/>
    <col min="1281" max="1281" width="1.85546875" style="823" customWidth="1"/>
    <col min="1282" max="1282" width="2.7109375" style="823" customWidth="1"/>
    <col min="1283" max="1298" width="12.42578125" style="823" customWidth="1"/>
    <col min="1299" max="1536" width="9.140625" style="823"/>
    <col min="1537" max="1537" width="1.85546875" style="823" customWidth="1"/>
    <col min="1538" max="1538" width="2.7109375" style="823" customWidth="1"/>
    <col min="1539" max="1554" width="12.42578125" style="823" customWidth="1"/>
    <col min="1555" max="1792" width="9.140625" style="823"/>
    <col min="1793" max="1793" width="1.85546875" style="823" customWidth="1"/>
    <col min="1794" max="1794" width="2.7109375" style="823" customWidth="1"/>
    <col min="1795" max="1810" width="12.42578125" style="823" customWidth="1"/>
    <col min="1811" max="2048" width="9.140625" style="823"/>
    <col min="2049" max="2049" width="1.85546875" style="823" customWidth="1"/>
    <col min="2050" max="2050" width="2.7109375" style="823" customWidth="1"/>
    <col min="2051" max="2066" width="12.42578125" style="823" customWidth="1"/>
    <col min="2067" max="2304" width="9.140625" style="823"/>
    <col min="2305" max="2305" width="1.85546875" style="823" customWidth="1"/>
    <col min="2306" max="2306" width="2.7109375" style="823" customWidth="1"/>
    <col min="2307" max="2322" width="12.42578125" style="823" customWidth="1"/>
    <col min="2323" max="2560" width="9.140625" style="823"/>
    <col min="2561" max="2561" width="1.85546875" style="823" customWidth="1"/>
    <col min="2562" max="2562" width="2.7109375" style="823" customWidth="1"/>
    <col min="2563" max="2578" width="12.42578125" style="823" customWidth="1"/>
    <col min="2579" max="2816" width="9.140625" style="823"/>
    <col min="2817" max="2817" width="1.85546875" style="823" customWidth="1"/>
    <col min="2818" max="2818" width="2.7109375" style="823" customWidth="1"/>
    <col min="2819" max="2834" width="12.42578125" style="823" customWidth="1"/>
    <col min="2835" max="3072" width="9.140625" style="823"/>
    <col min="3073" max="3073" width="1.85546875" style="823" customWidth="1"/>
    <col min="3074" max="3074" width="2.7109375" style="823" customWidth="1"/>
    <col min="3075" max="3090" width="12.42578125" style="823" customWidth="1"/>
    <col min="3091" max="3328" width="9.140625" style="823"/>
    <col min="3329" max="3329" width="1.85546875" style="823" customWidth="1"/>
    <col min="3330" max="3330" width="2.7109375" style="823" customWidth="1"/>
    <col min="3331" max="3346" width="12.42578125" style="823" customWidth="1"/>
    <col min="3347" max="3584" width="9.140625" style="823"/>
    <col min="3585" max="3585" width="1.85546875" style="823" customWidth="1"/>
    <col min="3586" max="3586" width="2.7109375" style="823" customWidth="1"/>
    <col min="3587" max="3602" width="12.42578125" style="823" customWidth="1"/>
    <col min="3603" max="3840" width="9.140625" style="823"/>
    <col min="3841" max="3841" width="1.85546875" style="823" customWidth="1"/>
    <col min="3842" max="3842" width="2.7109375" style="823" customWidth="1"/>
    <col min="3843" max="3858" width="12.42578125" style="823" customWidth="1"/>
    <col min="3859" max="4096" width="9.140625" style="823"/>
    <col min="4097" max="4097" width="1.85546875" style="823" customWidth="1"/>
    <col min="4098" max="4098" width="2.7109375" style="823" customWidth="1"/>
    <col min="4099" max="4114" width="12.42578125" style="823" customWidth="1"/>
    <col min="4115" max="4352" width="9.140625" style="823"/>
    <col min="4353" max="4353" width="1.85546875" style="823" customWidth="1"/>
    <col min="4354" max="4354" width="2.7109375" style="823" customWidth="1"/>
    <col min="4355" max="4370" width="12.42578125" style="823" customWidth="1"/>
    <col min="4371" max="4608" width="9.140625" style="823"/>
    <col min="4609" max="4609" width="1.85546875" style="823" customWidth="1"/>
    <col min="4610" max="4610" width="2.7109375" style="823" customWidth="1"/>
    <col min="4611" max="4626" width="12.42578125" style="823" customWidth="1"/>
    <col min="4627" max="4864" width="9.140625" style="823"/>
    <col min="4865" max="4865" width="1.85546875" style="823" customWidth="1"/>
    <col min="4866" max="4866" width="2.7109375" style="823" customWidth="1"/>
    <col min="4867" max="4882" width="12.42578125" style="823" customWidth="1"/>
    <col min="4883" max="5120" width="9.140625" style="823"/>
    <col min="5121" max="5121" width="1.85546875" style="823" customWidth="1"/>
    <col min="5122" max="5122" width="2.7109375" style="823" customWidth="1"/>
    <col min="5123" max="5138" width="12.42578125" style="823" customWidth="1"/>
    <col min="5139" max="5376" width="9.140625" style="823"/>
    <col min="5377" max="5377" width="1.85546875" style="823" customWidth="1"/>
    <col min="5378" max="5378" width="2.7109375" style="823" customWidth="1"/>
    <col min="5379" max="5394" width="12.42578125" style="823" customWidth="1"/>
    <col min="5395" max="5632" width="9.140625" style="823"/>
    <col min="5633" max="5633" width="1.85546875" style="823" customWidth="1"/>
    <col min="5634" max="5634" width="2.7109375" style="823" customWidth="1"/>
    <col min="5635" max="5650" width="12.42578125" style="823" customWidth="1"/>
    <col min="5651" max="5888" width="9.140625" style="823"/>
    <col min="5889" max="5889" width="1.85546875" style="823" customWidth="1"/>
    <col min="5890" max="5890" width="2.7109375" style="823" customWidth="1"/>
    <col min="5891" max="5906" width="12.42578125" style="823" customWidth="1"/>
    <col min="5907" max="6144" width="9.140625" style="823"/>
    <col min="6145" max="6145" width="1.85546875" style="823" customWidth="1"/>
    <col min="6146" max="6146" width="2.7109375" style="823" customWidth="1"/>
    <col min="6147" max="6162" width="12.42578125" style="823" customWidth="1"/>
    <col min="6163" max="6400" width="9.140625" style="823"/>
    <col min="6401" max="6401" width="1.85546875" style="823" customWidth="1"/>
    <col min="6402" max="6402" width="2.7109375" style="823" customWidth="1"/>
    <col min="6403" max="6418" width="12.42578125" style="823" customWidth="1"/>
    <col min="6419" max="6656" width="9.140625" style="823"/>
    <col min="6657" max="6657" width="1.85546875" style="823" customWidth="1"/>
    <col min="6658" max="6658" width="2.7109375" style="823" customWidth="1"/>
    <col min="6659" max="6674" width="12.42578125" style="823" customWidth="1"/>
    <col min="6675" max="6912" width="9.140625" style="823"/>
    <col min="6913" max="6913" width="1.85546875" style="823" customWidth="1"/>
    <col min="6914" max="6914" width="2.7109375" style="823" customWidth="1"/>
    <col min="6915" max="6930" width="12.42578125" style="823" customWidth="1"/>
    <col min="6931" max="7168" width="9.140625" style="823"/>
    <col min="7169" max="7169" width="1.85546875" style="823" customWidth="1"/>
    <col min="7170" max="7170" width="2.7109375" style="823" customWidth="1"/>
    <col min="7171" max="7186" width="12.42578125" style="823" customWidth="1"/>
    <col min="7187" max="7424" width="9.140625" style="823"/>
    <col min="7425" max="7425" width="1.85546875" style="823" customWidth="1"/>
    <col min="7426" max="7426" width="2.7109375" style="823" customWidth="1"/>
    <col min="7427" max="7442" width="12.42578125" style="823" customWidth="1"/>
    <col min="7443" max="7680" width="9.140625" style="823"/>
    <col min="7681" max="7681" width="1.85546875" style="823" customWidth="1"/>
    <col min="7682" max="7682" width="2.7109375" style="823" customWidth="1"/>
    <col min="7683" max="7698" width="12.42578125" style="823" customWidth="1"/>
    <col min="7699" max="7936" width="9.140625" style="823"/>
    <col min="7937" max="7937" width="1.85546875" style="823" customWidth="1"/>
    <col min="7938" max="7938" width="2.7109375" style="823" customWidth="1"/>
    <col min="7939" max="7954" width="12.42578125" style="823" customWidth="1"/>
    <col min="7955" max="8192" width="9.140625" style="823"/>
    <col min="8193" max="8193" width="1.85546875" style="823" customWidth="1"/>
    <col min="8194" max="8194" width="2.7109375" style="823" customWidth="1"/>
    <col min="8195" max="8210" width="12.42578125" style="823" customWidth="1"/>
    <col min="8211" max="8448" width="9.140625" style="823"/>
    <col min="8449" max="8449" width="1.85546875" style="823" customWidth="1"/>
    <col min="8450" max="8450" width="2.7109375" style="823" customWidth="1"/>
    <col min="8451" max="8466" width="12.42578125" style="823" customWidth="1"/>
    <col min="8467" max="8704" width="9.140625" style="823"/>
    <col min="8705" max="8705" width="1.85546875" style="823" customWidth="1"/>
    <col min="8706" max="8706" width="2.7109375" style="823" customWidth="1"/>
    <col min="8707" max="8722" width="12.42578125" style="823" customWidth="1"/>
    <col min="8723" max="8960" width="9.140625" style="823"/>
    <col min="8961" max="8961" width="1.85546875" style="823" customWidth="1"/>
    <col min="8962" max="8962" width="2.7109375" style="823" customWidth="1"/>
    <col min="8963" max="8978" width="12.42578125" style="823" customWidth="1"/>
    <col min="8979" max="9216" width="9.140625" style="823"/>
    <col min="9217" max="9217" width="1.85546875" style="823" customWidth="1"/>
    <col min="9218" max="9218" width="2.7109375" style="823" customWidth="1"/>
    <col min="9219" max="9234" width="12.42578125" style="823" customWidth="1"/>
    <col min="9235" max="9472" width="9.140625" style="823"/>
    <col min="9473" max="9473" width="1.85546875" style="823" customWidth="1"/>
    <col min="9474" max="9474" width="2.7109375" style="823" customWidth="1"/>
    <col min="9475" max="9490" width="12.42578125" style="823" customWidth="1"/>
    <col min="9491" max="9728" width="9.140625" style="823"/>
    <col min="9729" max="9729" width="1.85546875" style="823" customWidth="1"/>
    <col min="9730" max="9730" width="2.7109375" style="823" customWidth="1"/>
    <col min="9731" max="9746" width="12.42578125" style="823" customWidth="1"/>
    <col min="9747" max="9984" width="9.140625" style="823"/>
    <col min="9985" max="9985" width="1.85546875" style="823" customWidth="1"/>
    <col min="9986" max="9986" width="2.7109375" style="823" customWidth="1"/>
    <col min="9987" max="10002" width="12.42578125" style="823" customWidth="1"/>
    <col min="10003" max="10240" width="9.140625" style="823"/>
    <col min="10241" max="10241" width="1.85546875" style="823" customWidth="1"/>
    <col min="10242" max="10242" width="2.7109375" style="823" customWidth="1"/>
    <col min="10243" max="10258" width="12.42578125" style="823" customWidth="1"/>
    <col min="10259" max="10496" width="9.140625" style="823"/>
    <col min="10497" max="10497" width="1.85546875" style="823" customWidth="1"/>
    <col min="10498" max="10498" width="2.7109375" style="823" customWidth="1"/>
    <col min="10499" max="10514" width="12.42578125" style="823" customWidth="1"/>
    <col min="10515" max="10752" width="9.140625" style="823"/>
    <col min="10753" max="10753" width="1.85546875" style="823" customWidth="1"/>
    <col min="10754" max="10754" width="2.7109375" style="823" customWidth="1"/>
    <col min="10755" max="10770" width="12.42578125" style="823" customWidth="1"/>
    <col min="10771" max="11008" width="9.140625" style="823"/>
    <col min="11009" max="11009" width="1.85546875" style="823" customWidth="1"/>
    <col min="11010" max="11010" width="2.7109375" style="823" customWidth="1"/>
    <col min="11011" max="11026" width="12.42578125" style="823" customWidth="1"/>
    <col min="11027" max="11264" width="9.140625" style="823"/>
    <col min="11265" max="11265" width="1.85546875" style="823" customWidth="1"/>
    <col min="11266" max="11266" width="2.7109375" style="823" customWidth="1"/>
    <col min="11267" max="11282" width="12.42578125" style="823" customWidth="1"/>
    <col min="11283" max="11520" width="9.140625" style="823"/>
    <col min="11521" max="11521" width="1.85546875" style="823" customWidth="1"/>
    <col min="11522" max="11522" width="2.7109375" style="823" customWidth="1"/>
    <col min="11523" max="11538" width="12.42578125" style="823" customWidth="1"/>
    <col min="11539" max="11776" width="9.140625" style="823"/>
    <col min="11777" max="11777" width="1.85546875" style="823" customWidth="1"/>
    <col min="11778" max="11778" width="2.7109375" style="823" customWidth="1"/>
    <col min="11779" max="11794" width="12.42578125" style="823" customWidth="1"/>
    <col min="11795" max="12032" width="9.140625" style="823"/>
    <col min="12033" max="12033" width="1.85546875" style="823" customWidth="1"/>
    <col min="12034" max="12034" width="2.7109375" style="823" customWidth="1"/>
    <col min="12035" max="12050" width="12.42578125" style="823" customWidth="1"/>
    <col min="12051" max="12288" width="9.140625" style="823"/>
    <col min="12289" max="12289" width="1.85546875" style="823" customWidth="1"/>
    <col min="12290" max="12290" width="2.7109375" style="823" customWidth="1"/>
    <col min="12291" max="12306" width="12.42578125" style="823" customWidth="1"/>
    <col min="12307" max="12544" width="9.140625" style="823"/>
    <col min="12545" max="12545" width="1.85546875" style="823" customWidth="1"/>
    <col min="12546" max="12546" width="2.7109375" style="823" customWidth="1"/>
    <col min="12547" max="12562" width="12.42578125" style="823" customWidth="1"/>
    <col min="12563" max="12800" width="9.140625" style="823"/>
    <col min="12801" max="12801" width="1.85546875" style="823" customWidth="1"/>
    <col min="12802" max="12802" width="2.7109375" style="823" customWidth="1"/>
    <col min="12803" max="12818" width="12.42578125" style="823" customWidth="1"/>
    <col min="12819" max="13056" width="9.140625" style="823"/>
    <col min="13057" max="13057" width="1.85546875" style="823" customWidth="1"/>
    <col min="13058" max="13058" width="2.7109375" style="823" customWidth="1"/>
    <col min="13059" max="13074" width="12.42578125" style="823" customWidth="1"/>
    <col min="13075" max="13312" width="9.140625" style="823"/>
    <col min="13313" max="13313" width="1.85546875" style="823" customWidth="1"/>
    <col min="13314" max="13314" width="2.7109375" style="823" customWidth="1"/>
    <col min="13315" max="13330" width="12.42578125" style="823" customWidth="1"/>
    <col min="13331" max="13568" width="9.140625" style="823"/>
    <col min="13569" max="13569" width="1.85546875" style="823" customWidth="1"/>
    <col min="13570" max="13570" width="2.7109375" style="823" customWidth="1"/>
    <col min="13571" max="13586" width="12.42578125" style="823" customWidth="1"/>
    <col min="13587" max="13824" width="9.140625" style="823"/>
    <col min="13825" max="13825" width="1.85546875" style="823" customWidth="1"/>
    <col min="13826" max="13826" width="2.7109375" style="823" customWidth="1"/>
    <col min="13827" max="13842" width="12.42578125" style="823" customWidth="1"/>
    <col min="13843" max="14080" width="9.140625" style="823"/>
    <col min="14081" max="14081" width="1.85546875" style="823" customWidth="1"/>
    <col min="14082" max="14082" width="2.7109375" style="823" customWidth="1"/>
    <col min="14083" max="14098" width="12.42578125" style="823" customWidth="1"/>
    <col min="14099" max="14336" width="9.140625" style="823"/>
    <col min="14337" max="14337" width="1.85546875" style="823" customWidth="1"/>
    <col min="14338" max="14338" width="2.7109375" style="823" customWidth="1"/>
    <col min="14339" max="14354" width="12.42578125" style="823" customWidth="1"/>
    <col min="14355" max="14592" width="9.140625" style="823"/>
    <col min="14593" max="14593" width="1.85546875" style="823" customWidth="1"/>
    <col min="14594" max="14594" width="2.7109375" style="823" customWidth="1"/>
    <col min="14595" max="14610" width="12.42578125" style="823" customWidth="1"/>
    <col min="14611" max="14848" width="9.140625" style="823"/>
    <col min="14849" max="14849" width="1.85546875" style="823" customWidth="1"/>
    <col min="14850" max="14850" width="2.7109375" style="823" customWidth="1"/>
    <col min="14851" max="14866" width="12.42578125" style="823" customWidth="1"/>
    <col min="14867" max="15104" width="9.140625" style="823"/>
    <col min="15105" max="15105" width="1.85546875" style="823" customWidth="1"/>
    <col min="15106" max="15106" width="2.7109375" style="823" customWidth="1"/>
    <col min="15107" max="15122" width="12.42578125" style="823" customWidth="1"/>
    <col min="15123" max="15360" width="9.140625" style="823"/>
    <col min="15361" max="15361" width="1.85546875" style="823" customWidth="1"/>
    <col min="15362" max="15362" width="2.7109375" style="823" customWidth="1"/>
    <col min="15363" max="15378" width="12.42578125" style="823" customWidth="1"/>
    <col min="15379" max="15616" width="9.140625" style="823"/>
    <col min="15617" max="15617" width="1.85546875" style="823" customWidth="1"/>
    <col min="15618" max="15618" width="2.7109375" style="823" customWidth="1"/>
    <col min="15619" max="15634" width="12.42578125" style="823" customWidth="1"/>
    <col min="15635" max="15872" width="9.140625" style="823"/>
    <col min="15873" max="15873" width="1.85546875" style="823" customWidth="1"/>
    <col min="15874" max="15874" width="2.7109375" style="823" customWidth="1"/>
    <col min="15875" max="15890" width="12.42578125" style="823" customWidth="1"/>
    <col min="15891" max="16128" width="9.140625" style="823"/>
    <col min="16129" max="16129" width="1.85546875" style="823" customWidth="1"/>
    <col min="16130" max="16130" width="2.7109375" style="823" customWidth="1"/>
    <col min="16131" max="16146" width="12.42578125" style="823" customWidth="1"/>
    <col min="16147" max="16384" width="9.140625" style="823"/>
  </cols>
  <sheetData>
    <row r="1" spans="1:29" ht="74.25" customHeight="1">
      <c r="A1" s="925"/>
      <c r="B1" s="820"/>
      <c r="C1" s="820"/>
      <c r="D1" s="820"/>
      <c r="E1" s="820"/>
      <c r="F1" s="820"/>
      <c r="G1" s="821"/>
      <c r="H1" s="820"/>
      <c r="I1" s="820"/>
      <c r="J1" s="820"/>
      <c r="K1" s="820"/>
      <c r="L1" s="822"/>
    </row>
    <row r="2" spans="1:29" ht="28.5">
      <c r="A2" s="926"/>
      <c r="B2" s="824"/>
      <c r="C2" s="927" t="s">
        <v>150</v>
      </c>
      <c r="D2" s="927"/>
      <c r="E2" s="927"/>
      <c r="F2" s="927"/>
      <c r="G2" s="927"/>
      <c r="H2" s="927"/>
      <c r="I2" s="825"/>
      <c r="J2" s="825"/>
      <c r="K2" s="826"/>
      <c r="L2" s="827"/>
      <c r="M2" s="916"/>
      <c r="N2" s="916"/>
      <c r="O2" s="916"/>
      <c r="P2" s="916"/>
      <c r="Q2" s="916"/>
      <c r="R2" s="916"/>
      <c r="S2" s="916"/>
      <c r="T2" s="916"/>
      <c r="U2" s="916"/>
      <c r="V2" s="916"/>
      <c r="W2" s="916"/>
      <c r="X2" s="916"/>
      <c r="Y2" s="916"/>
      <c r="Z2" s="916"/>
      <c r="AA2" s="916"/>
      <c r="AB2" s="916"/>
      <c r="AC2" s="916"/>
    </row>
    <row r="3" spans="1:29" ht="18.75">
      <c r="A3" s="926"/>
      <c r="B3" s="826"/>
      <c r="C3" s="826"/>
      <c r="D3" s="928" t="s">
        <v>29</v>
      </c>
      <c r="E3" s="928"/>
      <c r="F3" s="928"/>
      <c r="G3" s="928"/>
      <c r="H3" s="826"/>
      <c r="I3" s="826"/>
      <c r="J3" s="826"/>
      <c r="K3" s="826"/>
      <c r="L3" s="827"/>
      <c r="M3" s="916"/>
      <c r="N3" s="916"/>
      <c r="O3" s="916"/>
      <c r="P3" s="916"/>
      <c r="Q3" s="916"/>
      <c r="R3" s="916"/>
      <c r="S3" s="916"/>
      <c r="T3" s="916"/>
      <c r="U3" s="916"/>
      <c r="V3" s="916"/>
      <c r="W3" s="916"/>
      <c r="X3" s="916"/>
      <c r="Y3" s="916"/>
      <c r="Z3" s="916"/>
      <c r="AA3" s="916"/>
      <c r="AB3" s="916"/>
      <c r="AC3" s="916"/>
    </row>
    <row r="4" spans="1:29">
      <c r="A4" s="926"/>
      <c r="B4" s="826"/>
      <c r="C4" s="826"/>
      <c r="D4" s="826"/>
      <c r="E4" s="826"/>
      <c r="F4" s="826"/>
      <c r="G4" s="826"/>
      <c r="H4" s="826"/>
      <c r="I4" s="826"/>
      <c r="J4" s="826"/>
      <c r="K4" s="826"/>
      <c r="L4" s="827"/>
      <c r="M4" s="916"/>
      <c r="N4" s="916"/>
      <c r="O4" s="916"/>
      <c r="P4" s="916"/>
      <c r="Q4" s="916"/>
      <c r="R4" s="916"/>
      <c r="S4" s="916"/>
      <c r="T4" s="916"/>
      <c r="U4" s="916"/>
      <c r="V4" s="916"/>
      <c r="W4" s="916"/>
      <c r="X4" s="916"/>
      <c r="Y4" s="916"/>
      <c r="Z4" s="916"/>
      <c r="AA4" s="916"/>
      <c r="AB4" s="916"/>
      <c r="AC4" s="916"/>
    </row>
    <row r="5" spans="1:29" ht="15.75">
      <c r="A5" s="926"/>
      <c r="B5" s="828"/>
      <c r="C5" s="929" t="s">
        <v>151</v>
      </c>
      <c r="D5" s="929"/>
      <c r="E5" s="929"/>
      <c r="F5" s="929"/>
      <c r="G5" s="929"/>
      <c r="H5" s="929"/>
      <c r="I5" s="826"/>
      <c r="J5" s="826"/>
      <c r="K5" s="826"/>
      <c r="L5" s="827"/>
      <c r="M5" s="916"/>
      <c r="N5" s="916"/>
      <c r="O5" s="916"/>
      <c r="P5" s="916"/>
      <c r="Q5" s="916"/>
      <c r="R5" s="916"/>
      <c r="S5" s="916"/>
      <c r="T5" s="916"/>
      <c r="U5" s="916"/>
      <c r="V5" s="916"/>
      <c r="W5" s="916"/>
      <c r="X5" s="916"/>
      <c r="Y5" s="916"/>
      <c r="Z5" s="916"/>
      <c r="AA5" s="916"/>
      <c r="AB5" s="916"/>
      <c r="AC5" s="916"/>
    </row>
    <row r="6" spans="1:29" ht="13.5" thickBot="1">
      <c r="A6" s="926"/>
      <c r="B6" s="826"/>
      <c r="C6" s="826"/>
      <c r="D6" s="826"/>
      <c r="E6" s="826"/>
      <c r="F6" s="826"/>
      <c r="G6" s="826"/>
      <c r="H6" s="826"/>
      <c r="I6" s="826"/>
      <c r="J6" s="826"/>
      <c r="K6" s="826"/>
      <c r="L6" s="827"/>
      <c r="M6" s="916"/>
      <c r="N6" s="916"/>
      <c r="O6" s="916"/>
      <c r="P6" s="916"/>
      <c r="Q6" s="916"/>
      <c r="R6" s="916"/>
      <c r="S6" s="916"/>
      <c r="T6" s="916"/>
      <c r="U6" s="916"/>
      <c r="V6" s="916"/>
      <c r="W6" s="916"/>
      <c r="X6" s="916"/>
      <c r="Y6" s="916"/>
      <c r="Z6" s="916"/>
      <c r="AA6" s="916"/>
      <c r="AB6" s="916"/>
      <c r="AC6" s="916"/>
    </row>
    <row r="7" spans="1:29" ht="25.5" customHeight="1" thickBot="1">
      <c r="A7" s="926"/>
      <c r="B7" s="829"/>
      <c r="C7" s="830"/>
      <c r="D7" s="829"/>
      <c r="E7" s="831">
        <v>2014</v>
      </c>
      <c r="F7" s="832">
        <v>2013</v>
      </c>
      <c r="G7" s="833" t="s">
        <v>8</v>
      </c>
      <c r="H7" s="826"/>
      <c r="I7" s="826"/>
      <c r="J7" s="826"/>
      <c r="K7" s="829"/>
      <c r="L7" s="834"/>
      <c r="M7" s="835"/>
      <c r="N7" s="836"/>
      <c r="O7" s="916"/>
      <c r="P7" s="916"/>
      <c r="Q7" s="916"/>
      <c r="R7" s="916"/>
      <c r="S7" s="916"/>
      <c r="T7" s="916"/>
      <c r="U7" s="916"/>
      <c r="V7" s="916"/>
      <c r="W7" s="916"/>
      <c r="X7" s="916"/>
      <c r="Y7" s="916"/>
      <c r="Z7" s="916"/>
      <c r="AA7" s="916"/>
      <c r="AB7" s="916"/>
      <c r="AC7" s="916"/>
    </row>
    <row r="8" spans="1:29" ht="25.5" customHeight="1" thickBot="1">
      <c r="A8" s="926"/>
      <c r="B8" s="837"/>
      <c r="C8" s="838"/>
      <c r="D8" s="839" t="s">
        <v>152</v>
      </c>
      <c r="E8" s="840">
        <f>'REG+OCC BY CLASS FEBRUARY 2014'!K6</f>
        <v>0.7370442675655613</v>
      </c>
      <c r="F8" s="841">
        <f>'REG+OCC BY CLASS FEBRUARY 2014'!L6</f>
        <v>0.7459154612905643</v>
      </c>
      <c r="G8" s="842">
        <f>'REG+OCC BY CLASS FEBRUARY 2014'!M6</f>
        <v>-0.89999999999999991</v>
      </c>
      <c r="H8" s="826"/>
      <c r="I8" s="826"/>
      <c r="J8" s="826"/>
      <c r="K8" s="837"/>
      <c r="L8" s="843"/>
      <c r="M8" s="919"/>
      <c r="N8" s="844"/>
      <c r="O8" s="916"/>
      <c r="P8" s="916"/>
      <c r="Q8" s="916"/>
      <c r="R8" s="916"/>
      <c r="S8" s="916"/>
      <c r="T8" s="916"/>
      <c r="U8" s="916"/>
      <c r="V8" s="916"/>
      <c r="W8" s="916"/>
      <c r="X8" s="916"/>
      <c r="Y8" s="916"/>
      <c r="Z8" s="916"/>
      <c r="AA8" s="916"/>
      <c r="AB8" s="916"/>
      <c r="AC8" s="916"/>
    </row>
    <row r="9" spans="1:29" ht="17.25" customHeight="1" thickBot="1">
      <c r="A9" s="926"/>
      <c r="B9" s="837"/>
      <c r="C9" s="838"/>
      <c r="D9" s="845"/>
      <c r="E9" s="846"/>
      <c r="F9" s="846"/>
      <c r="G9" s="847"/>
      <c r="H9" s="826"/>
      <c r="I9" s="826"/>
      <c r="J9" s="826"/>
      <c r="K9" s="837"/>
      <c r="L9" s="843"/>
      <c r="M9" s="919"/>
      <c r="N9" s="844"/>
      <c r="O9" s="916"/>
      <c r="P9" s="916"/>
      <c r="Q9" s="916"/>
      <c r="R9" s="916"/>
      <c r="S9" s="916"/>
      <c r="T9" s="916"/>
      <c r="U9" s="916"/>
      <c r="V9" s="916"/>
      <c r="W9" s="916"/>
      <c r="X9" s="916"/>
      <c r="Y9" s="916"/>
      <c r="Z9" s="916"/>
      <c r="AA9" s="916"/>
      <c r="AB9" s="916"/>
      <c r="AC9" s="916"/>
    </row>
    <row r="10" spans="1:29" ht="25.5" customHeight="1" thickBot="1">
      <c r="A10" s="926"/>
      <c r="B10" s="837"/>
      <c r="C10" s="838"/>
      <c r="D10" s="848"/>
      <c r="E10" s="831">
        <v>2014</v>
      </c>
      <c r="F10" s="832">
        <v>2013</v>
      </c>
      <c r="G10" s="833" t="s">
        <v>8</v>
      </c>
      <c r="H10" s="826"/>
      <c r="I10" s="826"/>
      <c r="J10" s="826"/>
      <c r="K10" s="837"/>
      <c r="L10" s="843"/>
      <c r="M10" s="919"/>
      <c r="N10" s="844"/>
      <c r="O10" s="916"/>
      <c r="P10" s="916"/>
      <c r="Q10" s="916"/>
      <c r="R10" s="916"/>
      <c r="S10" s="916"/>
      <c r="T10" s="916"/>
      <c r="U10" s="916"/>
      <c r="V10" s="916"/>
      <c r="W10" s="916"/>
      <c r="X10" s="916"/>
      <c r="Y10" s="916"/>
      <c r="Z10" s="916"/>
      <c r="AA10" s="916"/>
      <c r="AB10" s="916"/>
      <c r="AC10" s="916"/>
    </row>
    <row r="11" spans="1:29" ht="25.5" customHeight="1" thickBot="1">
      <c r="A11" s="926"/>
      <c r="B11" s="837"/>
      <c r="C11" s="849"/>
      <c r="D11" s="850" t="s">
        <v>153</v>
      </c>
      <c r="E11" s="851">
        <f>'ARR$ FEBRUARY 2014'!C21</f>
        <v>171.7191588785046</v>
      </c>
      <c r="F11" s="852">
        <f>'ARR$ FEBRUARY 2014'!D21</f>
        <v>148.8065714285714</v>
      </c>
      <c r="G11" s="853">
        <f>'ARR$ FEBRUARY 2014'!E21</f>
        <v>0.15397564254029911</v>
      </c>
      <c r="H11" s="826"/>
      <c r="I11" s="826"/>
      <c r="J11" s="826"/>
      <c r="K11" s="837"/>
      <c r="L11" s="854"/>
      <c r="M11" s="920"/>
      <c r="N11" s="844"/>
      <c r="O11" s="916"/>
      <c r="P11" s="916"/>
      <c r="Q11" s="916"/>
      <c r="R11" s="916"/>
      <c r="S11" s="916"/>
      <c r="T11" s="916"/>
      <c r="U11" s="916"/>
      <c r="V11" s="916"/>
      <c r="W11" s="916"/>
      <c r="X11" s="916"/>
      <c r="Y11" s="916"/>
      <c r="Z11" s="916"/>
      <c r="AA11" s="916"/>
      <c r="AB11" s="916"/>
      <c r="AC11" s="916"/>
    </row>
    <row r="12" spans="1:29" ht="21" customHeight="1">
      <c r="A12" s="926"/>
      <c r="B12" s="837"/>
      <c r="C12" s="849"/>
      <c r="D12" s="837"/>
      <c r="E12" s="855"/>
      <c r="F12" s="855"/>
      <c r="G12" s="856"/>
      <c r="H12" s="826"/>
      <c r="I12" s="826"/>
      <c r="J12" s="826"/>
      <c r="K12" s="837"/>
      <c r="L12" s="854"/>
      <c r="M12" s="920"/>
      <c r="N12" s="844"/>
      <c r="O12" s="916"/>
      <c r="P12" s="916"/>
      <c r="Q12" s="916"/>
      <c r="R12" s="916"/>
      <c r="S12" s="916"/>
      <c r="T12" s="916"/>
      <c r="U12" s="916"/>
      <c r="V12" s="916"/>
      <c r="W12" s="916"/>
      <c r="X12" s="916"/>
      <c r="Y12" s="916"/>
      <c r="Z12" s="916"/>
      <c r="AA12" s="916"/>
      <c r="AB12" s="916"/>
      <c r="AC12" s="916"/>
    </row>
    <row r="13" spans="1:29" ht="25.5" customHeight="1" thickBot="1">
      <c r="A13" s="926"/>
      <c r="B13" s="837"/>
      <c r="C13" s="849"/>
      <c r="D13" s="837"/>
      <c r="E13" s="930" t="s">
        <v>154</v>
      </c>
      <c r="F13" s="931"/>
      <c r="G13" s="931"/>
      <c r="H13" s="826"/>
      <c r="I13" s="826"/>
      <c r="J13" s="826"/>
      <c r="K13" s="837"/>
      <c r="L13" s="854"/>
      <c r="M13" s="920"/>
      <c r="N13" s="844"/>
      <c r="O13" s="916"/>
      <c r="P13" s="916"/>
      <c r="Q13" s="916"/>
      <c r="R13" s="916"/>
      <c r="S13" s="916"/>
      <c r="T13" s="916"/>
      <c r="U13" s="916"/>
      <c r="V13" s="916"/>
      <c r="W13" s="916"/>
      <c r="X13" s="916"/>
      <c r="Y13" s="916"/>
      <c r="Z13" s="916"/>
      <c r="AA13" s="916"/>
      <c r="AB13" s="916"/>
      <c r="AC13" s="916"/>
    </row>
    <row r="14" spans="1:29" ht="25.5" customHeight="1" thickBot="1">
      <c r="A14" s="926"/>
      <c r="B14" s="837"/>
      <c r="C14" s="849"/>
      <c r="D14" s="848"/>
      <c r="E14" s="831">
        <v>2014</v>
      </c>
      <c r="F14" s="832">
        <v>2013</v>
      </c>
      <c r="G14" s="833" t="s">
        <v>8</v>
      </c>
      <c r="H14" s="826"/>
      <c r="I14" s="826"/>
      <c r="J14" s="826"/>
      <c r="K14" s="837"/>
      <c r="L14" s="854"/>
      <c r="M14" s="920"/>
      <c r="N14" s="844"/>
      <c r="O14" s="916"/>
      <c r="P14" s="916"/>
      <c r="Q14" s="916"/>
      <c r="R14" s="916"/>
      <c r="S14" s="916"/>
      <c r="T14" s="916"/>
      <c r="U14" s="916"/>
      <c r="V14" s="916"/>
      <c r="W14" s="916"/>
      <c r="X14" s="916"/>
      <c r="Y14" s="916"/>
      <c r="Z14" s="916"/>
      <c r="AA14" s="916"/>
      <c r="AB14" s="916"/>
      <c r="AC14" s="916"/>
    </row>
    <row r="15" spans="1:29" ht="25.5" customHeight="1" thickBot="1">
      <c r="A15" s="926"/>
      <c r="B15" s="837"/>
      <c r="C15" s="849"/>
      <c r="D15" s="839" t="s">
        <v>152</v>
      </c>
      <c r="E15" s="857">
        <f>'REG+OCC BY CLASS FY 2013-2014'!K6</f>
        <v>0.68200000000000005</v>
      </c>
      <c r="F15" s="858">
        <f>'REG+OCC BY CLASS FY 2013-2014'!L6</f>
        <v>0.68200000000000005</v>
      </c>
      <c r="G15" s="859">
        <f>'REG+OCC BY CLASS FY 2013-2014'!M6</f>
        <v>0</v>
      </c>
      <c r="H15" s="826"/>
      <c r="I15" s="826"/>
      <c r="J15" s="826"/>
      <c r="K15" s="837"/>
      <c r="L15" s="854"/>
      <c r="M15" s="920"/>
      <c r="N15" s="844"/>
      <c r="O15" s="916"/>
      <c r="P15" s="916"/>
      <c r="Q15" s="916"/>
      <c r="R15" s="916"/>
      <c r="S15" s="916"/>
      <c r="T15" s="916"/>
      <c r="U15" s="916"/>
      <c r="V15" s="916"/>
      <c r="W15" s="916"/>
      <c r="X15" s="916"/>
      <c r="Y15" s="916"/>
      <c r="Z15" s="916"/>
      <c r="AA15" s="916"/>
      <c r="AB15" s="916"/>
      <c r="AC15" s="916"/>
    </row>
    <row r="16" spans="1:29" ht="25.5" customHeight="1" thickBot="1">
      <c r="A16" s="926"/>
      <c r="B16" s="837"/>
      <c r="C16" s="849"/>
      <c r="D16" s="850" t="s">
        <v>153</v>
      </c>
      <c r="E16" s="860">
        <f>'ARR$ BY REGION FY 13-14'!O21</f>
        <v>145.35</v>
      </c>
      <c r="F16" s="860">
        <f>'ARR$ BY REGION FY 13-14'!O45</f>
        <v>130.16</v>
      </c>
      <c r="G16" s="861">
        <f>'ARR$ BY REGION FY 13-14'!O69</f>
        <v>0.11670251997541486</v>
      </c>
      <c r="H16" s="826"/>
      <c r="I16" s="826"/>
      <c r="J16" s="826"/>
      <c r="K16" s="837"/>
      <c r="L16" s="854"/>
      <c r="M16" s="920"/>
      <c r="N16" s="844"/>
      <c r="O16" s="916"/>
      <c r="P16" s="916"/>
      <c r="Q16" s="916"/>
      <c r="R16" s="916"/>
      <c r="S16" s="916"/>
      <c r="T16" s="916"/>
      <c r="U16" s="916"/>
      <c r="V16" s="916"/>
      <c r="W16" s="916"/>
      <c r="X16" s="916"/>
      <c r="Y16" s="916"/>
      <c r="Z16" s="916"/>
      <c r="AA16" s="916"/>
      <c r="AB16" s="916"/>
      <c r="AC16" s="916"/>
    </row>
    <row r="17" spans="1:32" ht="21" customHeight="1">
      <c r="A17" s="926"/>
      <c r="B17" s="862"/>
      <c r="C17" s="863"/>
      <c r="D17" s="863"/>
      <c r="E17" s="863"/>
      <c r="F17" s="863"/>
      <c r="G17" s="863"/>
      <c r="H17" s="863"/>
      <c r="I17" s="826"/>
      <c r="J17" s="826"/>
      <c r="K17" s="826"/>
      <c r="L17" s="827"/>
      <c r="M17" s="916"/>
      <c r="N17" s="916"/>
      <c r="O17" s="916"/>
      <c r="P17" s="916"/>
      <c r="Q17" s="916"/>
      <c r="R17" s="916"/>
      <c r="S17" s="916"/>
      <c r="T17" s="916"/>
      <c r="U17" s="916"/>
      <c r="V17" s="916"/>
      <c r="W17" s="916"/>
      <c r="X17" s="916"/>
      <c r="Y17" s="916"/>
      <c r="Z17" s="916"/>
      <c r="AA17" s="916"/>
      <c r="AB17" s="916"/>
      <c r="AC17" s="916"/>
    </row>
    <row r="18" spans="1:32" ht="27" customHeight="1" thickBot="1">
      <c r="A18" s="926"/>
      <c r="B18" s="863"/>
      <c r="C18" s="863"/>
      <c r="D18" s="863"/>
      <c r="E18" s="932" t="s">
        <v>154</v>
      </c>
      <c r="F18" s="933"/>
      <c r="G18" s="933"/>
      <c r="H18" s="863"/>
      <c r="I18" s="826"/>
      <c r="J18" s="826"/>
      <c r="K18" s="826"/>
      <c r="L18" s="827"/>
      <c r="M18" s="916"/>
      <c r="N18" s="916"/>
      <c r="O18" s="916"/>
      <c r="P18" s="916"/>
      <c r="Q18" s="916"/>
      <c r="R18" s="916"/>
      <c r="S18" s="916"/>
      <c r="T18" s="916"/>
      <c r="U18" s="916"/>
      <c r="V18" s="916"/>
      <c r="W18" s="916"/>
      <c r="X18" s="916"/>
      <c r="Y18" s="916"/>
      <c r="Z18" s="916"/>
      <c r="AA18" s="916"/>
      <c r="AB18" s="916"/>
      <c r="AC18" s="916"/>
      <c r="AD18" s="916"/>
      <c r="AE18" s="916"/>
      <c r="AF18" s="916"/>
    </row>
    <row r="19" spans="1:32" ht="25.5" customHeight="1" thickBot="1">
      <c r="A19" s="926"/>
      <c r="B19" s="863"/>
      <c r="C19" s="863"/>
      <c r="D19" s="848"/>
      <c r="E19" s="831">
        <v>2014</v>
      </c>
      <c r="F19" s="832">
        <v>2013</v>
      </c>
      <c r="G19" s="833" t="s">
        <v>8</v>
      </c>
      <c r="H19" s="863"/>
      <c r="I19" s="826"/>
      <c r="J19" s="826"/>
      <c r="K19" s="826"/>
      <c r="L19" s="827"/>
      <c r="M19" s="916"/>
      <c r="N19" s="916"/>
      <c r="O19" s="916"/>
      <c r="P19" s="916"/>
      <c r="Q19" s="916"/>
      <c r="R19" s="916"/>
      <c r="S19" s="916"/>
      <c r="T19" s="916"/>
      <c r="U19" s="916"/>
      <c r="V19" s="916"/>
      <c r="W19" s="916"/>
      <c r="X19" s="916"/>
      <c r="Y19" s="916"/>
      <c r="Z19" s="916"/>
      <c r="AA19" s="916"/>
      <c r="AB19" s="916"/>
      <c r="AC19" s="916"/>
      <c r="AD19" s="916"/>
      <c r="AE19" s="916"/>
      <c r="AF19" s="916"/>
    </row>
    <row r="20" spans="1:32" ht="31.5" customHeight="1" thickBot="1">
      <c r="A20" s="926"/>
      <c r="B20" s="863"/>
      <c r="C20" s="863"/>
      <c r="D20" s="839" t="s">
        <v>155</v>
      </c>
      <c r="E20" s="864">
        <f>'REG+OCC BY CLASS FY 2013-2014'!N6</f>
        <v>2167275</v>
      </c>
      <c r="F20" s="865">
        <f>'REG+OCC BY CLASS FY 2013-2014'!O6</f>
        <v>2184629</v>
      </c>
      <c r="G20" s="853">
        <f>'REG+OCC BY CLASS FY 2013-2014'!P6</f>
        <v>-7.9436828862017306E-3</v>
      </c>
      <c r="H20" s="863"/>
      <c r="I20" s="826"/>
      <c r="J20" s="826"/>
      <c r="K20" s="826"/>
      <c r="L20" s="827"/>
      <c r="M20" s="916"/>
      <c r="N20" s="916"/>
      <c r="O20" s="916"/>
      <c r="P20" s="916"/>
      <c r="Q20" s="916"/>
      <c r="R20" s="916"/>
      <c r="S20" s="916"/>
      <c r="T20" s="916"/>
      <c r="U20" s="916"/>
      <c r="V20" s="916"/>
      <c r="W20" s="916"/>
      <c r="X20" s="916"/>
      <c r="Y20" s="916"/>
      <c r="Z20" s="916"/>
      <c r="AA20" s="916"/>
      <c r="AB20" s="916"/>
      <c r="AC20" s="916"/>
      <c r="AD20" s="916"/>
      <c r="AE20" s="916"/>
      <c r="AF20" s="916"/>
    </row>
    <row r="21" spans="1:32" ht="30" customHeight="1" thickBot="1">
      <c r="A21" s="926"/>
      <c r="B21" s="863"/>
      <c r="C21" s="863"/>
      <c r="D21" s="850" t="s">
        <v>156</v>
      </c>
      <c r="E21" s="866">
        <f>'REG+OCC BY CLASS FY 2013-2014'!Q6</f>
        <v>3179078</v>
      </c>
      <c r="F21" s="866">
        <f>'REG+OCC BY CLASS FY 2013-2014'!R6</f>
        <v>3203886</v>
      </c>
      <c r="G21" s="861">
        <f>'REG+OCC BY CLASS FY 2013-2014'!S6</f>
        <v>-7.7430969766090303E-3</v>
      </c>
      <c r="H21" s="863"/>
      <c r="I21" s="867"/>
      <c r="J21" s="826"/>
      <c r="K21" s="826"/>
      <c r="L21" s="827"/>
      <c r="M21" s="916"/>
      <c r="N21" s="916"/>
      <c r="O21" s="916"/>
      <c r="P21" s="916"/>
      <c r="Q21" s="916"/>
      <c r="R21" s="916"/>
      <c r="S21" s="916"/>
      <c r="T21" s="916"/>
      <c r="U21" s="916"/>
      <c r="V21" s="916"/>
      <c r="W21" s="916"/>
      <c r="X21" s="916"/>
      <c r="Y21" s="916"/>
      <c r="Z21" s="916"/>
      <c r="AA21" s="916"/>
      <c r="AB21" s="916"/>
      <c r="AC21" s="916"/>
      <c r="AD21" s="916"/>
      <c r="AE21" s="916"/>
      <c r="AF21" s="916"/>
    </row>
    <row r="22" spans="1:32">
      <c r="A22" s="926"/>
      <c r="B22" s="863"/>
      <c r="C22" s="863"/>
      <c r="D22" s="863"/>
      <c r="E22" s="863"/>
      <c r="F22" s="863"/>
      <c r="G22" s="863"/>
      <c r="H22" s="863"/>
      <c r="I22" s="826"/>
      <c r="J22" s="826"/>
      <c r="K22" s="826"/>
      <c r="L22" s="827"/>
      <c r="M22" s="916"/>
      <c r="N22" s="916"/>
      <c r="O22" s="916"/>
      <c r="P22" s="916"/>
      <c r="Q22" s="916"/>
      <c r="R22" s="916"/>
      <c r="S22" s="916"/>
      <c r="T22" s="916"/>
      <c r="U22" s="916"/>
      <c r="V22" s="916"/>
      <c r="W22" s="916"/>
      <c r="X22" s="916"/>
      <c r="Y22" s="916"/>
      <c r="Z22" s="916"/>
      <c r="AA22" s="916"/>
      <c r="AB22" s="916"/>
      <c r="AC22" s="916"/>
      <c r="AD22" s="916"/>
      <c r="AE22" s="916"/>
      <c r="AF22" s="916"/>
    </row>
    <row r="23" spans="1:32" ht="24" customHeight="1">
      <c r="A23" s="926"/>
      <c r="B23" s="868"/>
      <c r="C23" s="934" t="s">
        <v>157</v>
      </c>
      <c r="D23" s="934"/>
      <c r="E23" s="934"/>
      <c r="F23" s="934"/>
      <c r="G23" s="934"/>
      <c r="H23" s="934"/>
      <c r="I23" s="826"/>
      <c r="J23" s="826"/>
      <c r="K23" s="826"/>
      <c r="L23" s="827"/>
      <c r="M23" s="916"/>
      <c r="N23" s="916"/>
      <c r="O23" s="916"/>
      <c r="P23" s="916"/>
      <c r="Q23" s="916"/>
      <c r="R23" s="916"/>
      <c r="S23" s="916"/>
      <c r="T23" s="916"/>
      <c r="U23" s="916"/>
      <c r="V23" s="916"/>
      <c r="W23" s="916"/>
      <c r="X23" s="916"/>
      <c r="Y23" s="916"/>
      <c r="Z23" s="916"/>
      <c r="AA23" s="916"/>
      <c r="AB23" s="916"/>
      <c r="AC23" s="916"/>
      <c r="AD23" s="916"/>
      <c r="AE23" s="916"/>
      <c r="AF23" s="916"/>
    </row>
    <row r="24" spans="1:32" ht="13.5" customHeight="1">
      <c r="A24" s="926"/>
      <c r="B24" s="826"/>
      <c r="C24" s="935" t="s">
        <v>158</v>
      </c>
      <c r="D24" s="935"/>
      <c r="E24" s="935"/>
      <c r="F24" s="935"/>
      <c r="G24" s="935"/>
      <c r="H24" s="935"/>
      <c r="I24" s="935"/>
      <c r="J24" s="826"/>
      <c r="K24" s="826"/>
      <c r="L24" s="827"/>
      <c r="M24" s="916"/>
      <c r="N24" s="916"/>
      <c r="O24" s="916"/>
      <c r="P24" s="916"/>
      <c r="Q24" s="916"/>
      <c r="R24" s="916"/>
      <c r="S24" s="916"/>
      <c r="T24" s="916"/>
      <c r="U24" s="916"/>
      <c r="V24" s="916"/>
      <c r="W24" s="916"/>
      <c r="X24" s="916"/>
      <c r="Y24" s="916"/>
      <c r="Z24" s="916"/>
      <c r="AA24" s="916"/>
      <c r="AB24" s="916"/>
      <c r="AC24" s="916"/>
      <c r="AD24" s="916"/>
      <c r="AE24" s="916"/>
      <c r="AF24" s="916"/>
    </row>
    <row r="25" spans="1:32" ht="12" customHeight="1">
      <c r="A25" s="926"/>
      <c r="B25" s="826"/>
      <c r="C25" s="936" t="s">
        <v>159</v>
      </c>
      <c r="D25" s="936"/>
      <c r="E25" s="826"/>
      <c r="F25" s="826"/>
      <c r="G25" s="826"/>
      <c r="H25" s="826"/>
      <c r="I25" s="826"/>
      <c r="J25" s="826"/>
      <c r="K25" s="826"/>
      <c r="L25" s="827"/>
      <c r="M25" s="916"/>
      <c r="N25" s="916"/>
      <c r="O25" s="916"/>
      <c r="P25" s="916"/>
      <c r="Q25" s="916"/>
      <c r="R25" s="916"/>
      <c r="S25" s="916"/>
      <c r="T25" s="916"/>
      <c r="U25" s="916"/>
      <c r="V25" s="916"/>
      <c r="W25" s="916"/>
      <c r="X25" s="916"/>
      <c r="Y25" s="916"/>
      <c r="Z25" s="916"/>
      <c r="AA25" s="916"/>
      <c r="AB25" s="916"/>
      <c r="AC25" s="916"/>
      <c r="AD25" s="916"/>
      <c r="AE25" s="916"/>
      <c r="AF25" s="916"/>
    </row>
    <row r="26" spans="1:32" ht="15" customHeight="1" thickBot="1">
      <c r="A26" s="926"/>
      <c r="B26" s="869"/>
      <c r="C26" s="870"/>
      <c r="D26" s="870"/>
      <c r="E26" s="870"/>
      <c r="F26" s="870"/>
      <c r="G26" s="870"/>
      <c r="H26" s="870"/>
      <c r="I26" s="826"/>
      <c r="J26" s="826"/>
      <c r="K26" s="826"/>
      <c r="L26" s="827"/>
      <c r="M26" s="916"/>
      <c r="N26" s="916"/>
      <c r="O26" s="916"/>
      <c r="P26" s="916"/>
      <c r="Q26" s="916"/>
      <c r="R26" s="916"/>
      <c r="S26" s="916"/>
      <c r="T26" s="916"/>
      <c r="U26" s="916"/>
      <c r="V26" s="916"/>
      <c r="W26" s="916"/>
      <c r="X26" s="916"/>
      <c r="Y26" s="916"/>
      <c r="Z26" s="916"/>
      <c r="AA26" s="916"/>
      <c r="AB26" s="916"/>
      <c r="AC26" s="916"/>
      <c r="AD26" s="916"/>
      <c r="AE26" s="916"/>
      <c r="AF26" s="916"/>
    </row>
    <row r="27" spans="1:32" ht="15" customHeight="1" thickTop="1">
      <c r="A27" s="926"/>
      <c r="B27" s="937" t="s">
        <v>201</v>
      </c>
      <c r="C27" s="938"/>
      <c r="D27" s="938"/>
      <c r="E27" s="938"/>
      <c r="F27" s="938"/>
      <c r="G27" s="938"/>
      <c r="H27" s="939"/>
      <c r="I27" s="826"/>
      <c r="J27" s="826"/>
      <c r="K27" s="826"/>
      <c r="L27" s="827"/>
      <c r="M27" s="916"/>
      <c r="N27" s="916"/>
      <c r="O27" s="916"/>
      <c r="P27" s="916"/>
      <c r="Q27" s="916"/>
      <c r="R27" s="916"/>
      <c r="S27" s="916"/>
      <c r="T27" s="916"/>
      <c r="U27" s="916"/>
      <c r="V27" s="916"/>
      <c r="W27" s="916"/>
      <c r="X27" s="916"/>
      <c r="Y27" s="916"/>
      <c r="Z27" s="916"/>
      <c r="AA27" s="916"/>
      <c r="AB27" s="916"/>
      <c r="AC27" s="916"/>
      <c r="AD27" s="916"/>
      <c r="AE27" s="916"/>
      <c r="AF27" s="916"/>
    </row>
    <row r="28" spans="1:32" ht="15" customHeight="1">
      <c r="A28" s="926"/>
      <c r="B28" s="940"/>
      <c r="C28" s="941"/>
      <c r="D28" s="941"/>
      <c r="E28" s="941"/>
      <c r="F28" s="941"/>
      <c r="G28" s="941"/>
      <c r="H28" s="942"/>
      <c r="I28" s="826"/>
      <c r="J28" s="826"/>
      <c r="K28" s="826"/>
      <c r="L28" s="827"/>
      <c r="M28" s="916"/>
      <c r="N28" s="916"/>
      <c r="O28" s="916"/>
      <c r="P28" s="916"/>
      <c r="Q28" s="916"/>
      <c r="R28" s="916"/>
      <c r="S28" s="916"/>
      <c r="T28" s="916"/>
      <c r="U28" s="916"/>
      <c r="V28" s="916"/>
      <c r="W28" s="916"/>
      <c r="X28" s="916"/>
      <c r="Y28" s="916"/>
      <c r="Z28" s="916"/>
      <c r="AA28" s="916"/>
      <c r="AB28" s="916"/>
      <c r="AC28" s="916"/>
      <c r="AD28" s="916"/>
      <c r="AE28" s="916"/>
      <c r="AF28" s="916"/>
    </row>
    <row r="29" spans="1:32" ht="15" customHeight="1">
      <c r="A29" s="926"/>
      <c r="B29" s="940"/>
      <c r="C29" s="941"/>
      <c r="D29" s="941"/>
      <c r="E29" s="941"/>
      <c r="F29" s="941"/>
      <c r="G29" s="941"/>
      <c r="H29" s="942"/>
      <c r="I29" s="826"/>
      <c r="J29" s="826"/>
      <c r="K29" s="826"/>
      <c r="L29" s="827"/>
      <c r="M29" s="916"/>
      <c r="N29" s="917"/>
      <c r="O29" s="916"/>
      <c r="P29" s="916"/>
      <c r="Q29" s="916"/>
      <c r="R29" s="916"/>
      <c r="S29" s="916"/>
      <c r="T29" s="916"/>
      <c r="U29" s="916"/>
      <c r="V29" s="916"/>
      <c r="W29" s="916"/>
      <c r="X29" s="916"/>
      <c r="Y29" s="916"/>
      <c r="Z29" s="916"/>
      <c r="AA29" s="916"/>
      <c r="AB29" s="916"/>
      <c r="AC29" s="916"/>
      <c r="AD29" s="916"/>
      <c r="AE29" s="916"/>
      <c r="AF29" s="916"/>
    </row>
    <row r="30" spans="1:32" ht="15" customHeight="1">
      <c r="A30" s="926"/>
      <c r="B30" s="940"/>
      <c r="C30" s="941"/>
      <c r="D30" s="941"/>
      <c r="E30" s="941"/>
      <c r="F30" s="941"/>
      <c r="G30" s="941"/>
      <c r="H30" s="942"/>
      <c r="I30" s="826"/>
      <c r="J30" s="826"/>
      <c r="K30" s="871"/>
      <c r="L30" s="827"/>
      <c r="M30" s="916"/>
      <c r="N30" s="916"/>
      <c r="O30" s="916"/>
      <c r="P30" s="916"/>
      <c r="Q30" s="916"/>
      <c r="R30" s="916"/>
      <c r="S30" s="916"/>
      <c r="T30" s="916"/>
      <c r="U30" s="916"/>
      <c r="V30" s="916"/>
      <c r="W30" s="916"/>
      <c r="X30" s="916"/>
      <c r="Y30" s="916"/>
      <c r="Z30" s="916"/>
      <c r="AA30" s="916"/>
      <c r="AB30" s="916"/>
      <c r="AC30" s="916"/>
      <c r="AD30" s="916"/>
      <c r="AE30" s="916"/>
      <c r="AF30" s="916"/>
    </row>
    <row r="31" spans="1:32" ht="15" customHeight="1">
      <c r="A31" s="926"/>
      <c r="B31" s="940"/>
      <c r="C31" s="941"/>
      <c r="D31" s="941"/>
      <c r="E31" s="941"/>
      <c r="F31" s="941"/>
      <c r="G31" s="941"/>
      <c r="H31" s="942"/>
      <c r="I31" s="826"/>
      <c r="J31" s="826"/>
      <c r="K31" s="826"/>
      <c r="L31" s="827"/>
      <c r="M31" s="916"/>
      <c r="N31" s="916"/>
      <c r="O31" s="916"/>
      <c r="P31" s="916"/>
      <c r="Q31" s="916"/>
      <c r="R31" s="916"/>
      <c r="S31" s="916"/>
      <c r="T31" s="916"/>
      <c r="U31" s="916"/>
      <c r="V31" s="916"/>
      <c r="W31" s="916"/>
      <c r="X31" s="916"/>
      <c r="Y31" s="916"/>
      <c r="Z31" s="916"/>
      <c r="AA31" s="916"/>
      <c r="AB31" s="916"/>
      <c r="AC31" s="916"/>
      <c r="AD31" s="916"/>
      <c r="AE31" s="916"/>
      <c r="AF31" s="916"/>
    </row>
    <row r="32" spans="1:32" ht="14.25" customHeight="1">
      <c r="A32" s="926"/>
      <c r="B32" s="940"/>
      <c r="C32" s="941"/>
      <c r="D32" s="941"/>
      <c r="E32" s="941"/>
      <c r="F32" s="941"/>
      <c r="G32" s="941"/>
      <c r="H32" s="942"/>
      <c r="I32" s="826"/>
      <c r="J32" s="826"/>
      <c r="K32" s="826"/>
      <c r="L32" s="827"/>
      <c r="M32" s="916"/>
      <c r="N32" s="916"/>
      <c r="O32" s="916"/>
      <c r="P32" s="916"/>
      <c r="Q32" s="916"/>
      <c r="R32" s="916"/>
      <c r="S32" s="916"/>
      <c r="T32" s="916"/>
      <c r="U32" s="916"/>
      <c r="V32" s="916"/>
      <c r="W32" s="916"/>
      <c r="X32" s="916"/>
      <c r="Y32" s="916"/>
      <c r="Z32" s="916"/>
      <c r="AA32" s="916"/>
      <c r="AB32" s="916"/>
      <c r="AC32" s="916"/>
      <c r="AD32" s="916"/>
      <c r="AE32" s="916"/>
      <c r="AF32" s="916"/>
    </row>
    <row r="33" spans="1:32">
      <c r="A33" s="872"/>
      <c r="B33" s="940"/>
      <c r="C33" s="941"/>
      <c r="D33" s="941"/>
      <c r="E33" s="941"/>
      <c r="F33" s="941"/>
      <c r="G33" s="941"/>
      <c r="H33" s="942"/>
      <c r="I33" s="873"/>
      <c r="J33" s="873"/>
      <c r="K33" s="873"/>
      <c r="L33" s="874"/>
      <c r="M33" s="916"/>
      <c r="N33" s="916"/>
      <c r="O33" s="916"/>
      <c r="P33" s="916"/>
      <c r="Q33" s="916"/>
      <c r="R33" s="916"/>
      <c r="S33" s="916"/>
      <c r="T33" s="916"/>
      <c r="U33" s="916"/>
      <c r="V33" s="916"/>
      <c r="W33" s="916"/>
      <c r="X33" s="916"/>
      <c r="Y33" s="916"/>
      <c r="Z33" s="916"/>
      <c r="AA33" s="916"/>
      <c r="AB33" s="916"/>
      <c r="AC33" s="916"/>
      <c r="AD33" s="916"/>
      <c r="AE33" s="916"/>
      <c r="AF33" s="916"/>
    </row>
    <row r="34" spans="1:32">
      <c r="A34" s="875"/>
      <c r="B34" s="940"/>
      <c r="C34" s="941"/>
      <c r="D34" s="941"/>
      <c r="E34" s="941"/>
      <c r="F34" s="941"/>
      <c r="G34" s="941"/>
      <c r="H34" s="942"/>
      <c r="I34" s="826"/>
      <c r="J34" s="826"/>
      <c r="K34" s="826"/>
      <c r="L34" s="827"/>
      <c r="M34" s="916"/>
      <c r="N34" s="916"/>
      <c r="O34" s="916"/>
      <c r="P34" s="916"/>
      <c r="Q34" s="916"/>
      <c r="R34" s="916"/>
      <c r="S34" s="916"/>
      <c r="T34" s="916"/>
      <c r="U34" s="916"/>
      <c r="V34" s="916"/>
      <c r="W34" s="916"/>
      <c r="X34" s="916"/>
      <c r="Y34" s="916"/>
      <c r="Z34" s="916"/>
      <c r="AA34" s="916"/>
      <c r="AB34" s="916"/>
      <c r="AC34" s="916"/>
      <c r="AD34" s="916"/>
      <c r="AE34" s="916"/>
      <c r="AF34" s="916"/>
    </row>
    <row r="35" spans="1:32">
      <c r="A35" s="875"/>
      <c r="B35" s="940"/>
      <c r="C35" s="941"/>
      <c r="D35" s="941"/>
      <c r="E35" s="941"/>
      <c r="F35" s="941"/>
      <c r="G35" s="941"/>
      <c r="H35" s="942"/>
      <c r="I35" s="826"/>
      <c r="J35" s="826"/>
      <c r="K35" s="826"/>
      <c r="L35" s="827"/>
      <c r="M35" s="916"/>
      <c r="N35" s="916"/>
      <c r="O35" s="916"/>
      <c r="P35" s="916"/>
      <c r="Q35" s="916"/>
      <c r="R35" s="916"/>
      <c r="S35" s="916"/>
      <c r="T35" s="916"/>
      <c r="U35" s="916"/>
      <c r="V35" s="916"/>
      <c r="W35" s="916"/>
      <c r="X35" s="916"/>
      <c r="Y35" s="916"/>
      <c r="Z35" s="916"/>
      <c r="AA35" s="916"/>
      <c r="AB35" s="916"/>
      <c r="AC35" s="916"/>
      <c r="AD35" s="916"/>
      <c r="AE35" s="916"/>
      <c r="AF35" s="916"/>
    </row>
    <row r="36" spans="1:32">
      <c r="A36" s="876"/>
      <c r="B36" s="940"/>
      <c r="C36" s="941"/>
      <c r="D36" s="941"/>
      <c r="E36" s="941"/>
      <c r="F36" s="941"/>
      <c r="G36" s="941"/>
      <c r="H36" s="942"/>
      <c r="I36" s="862"/>
      <c r="J36" s="862"/>
      <c r="K36" s="862"/>
      <c r="L36" s="877"/>
      <c r="M36" s="916"/>
      <c r="N36" s="916"/>
      <c r="O36" s="916"/>
      <c r="P36" s="916"/>
      <c r="Q36" s="916"/>
      <c r="R36" s="916"/>
      <c r="S36" s="916"/>
      <c r="T36" s="916"/>
      <c r="U36" s="916"/>
      <c r="V36" s="916"/>
      <c r="W36" s="916"/>
      <c r="X36" s="916"/>
      <c r="Y36" s="916"/>
      <c r="Z36" s="916"/>
      <c r="AA36" s="916"/>
      <c r="AB36" s="916"/>
      <c r="AC36" s="916"/>
      <c r="AD36" s="916"/>
      <c r="AE36" s="916"/>
      <c r="AF36" s="916"/>
    </row>
    <row r="37" spans="1:32" s="878" customFormat="1">
      <c r="A37" s="875"/>
      <c r="B37" s="940"/>
      <c r="C37" s="941"/>
      <c r="D37" s="941"/>
      <c r="E37" s="941"/>
      <c r="F37" s="941"/>
      <c r="G37" s="941"/>
      <c r="H37" s="942"/>
      <c r="I37" s="826"/>
      <c r="J37" s="826"/>
      <c r="K37" s="826"/>
      <c r="L37" s="827"/>
      <c r="M37" s="918"/>
      <c r="N37" s="918"/>
      <c r="O37" s="918"/>
      <c r="P37" s="918"/>
      <c r="Q37" s="918"/>
      <c r="R37" s="918"/>
      <c r="S37" s="918"/>
      <c r="T37" s="918"/>
      <c r="U37" s="918"/>
      <c r="V37" s="918"/>
      <c r="W37" s="918"/>
      <c r="X37" s="918"/>
      <c r="Y37" s="918"/>
      <c r="Z37" s="918"/>
      <c r="AA37" s="918"/>
      <c r="AB37" s="918"/>
      <c r="AC37" s="918"/>
      <c r="AD37" s="918"/>
      <c r="AE37" s="918"/>
      <c r="AF37" s="918"/>
    </row>
    <row r="38" spans="1:32" s="878" customFormat="1">
      <c r="A38" s="875"/>
      <c r="B38" s="940"/>
      <c r="C38" s="941"/>
      <c r="D38" s="941"/>
      <c r="E38" s="941"/>
      <c r="F38" s="941"/>
      <c r="G38" s="941"/>
      <c r="H38" s="942"/>
      <c r="I38" s="826"/>
      <c r="J38" s="826"/>
      <c r="K38" s="826"/>
      <c r="L38" s="827"/>
      <c r="M38" s="918"/>
      <c r="N38" s="918"/>
      <c r="O38" s="918"/>
      <c r="P38" s="918"/>
      <c r="Q38" s="918"/>
      <c r="R38" s="918"/>
      <c r="S38" s="918"/>
      <c r="T38" s="918"/>
      <c r="U38" s="918"/>
      <c r="V38" s="918"/>
      <c r="W38" s="918"/>
      <c r="X38" s="918"/>
      <c r="Y38" s="918"/>
      <c r="Z38" s="918"/>
      <c r="AA38" s="918"/>
      <c r="AB38" s="918"/>
      <c r="AC38" s="918"/>
      <c r="AD38" s="918"/>
      <c r="AE38" s="918"/>
      <c r="AF38" s="918"/>
    </row>
    <row r="39" spans="1:32" s="878" customFormat="1">
      <c r="A39" s="875"/>
      <c r="B39" s="940"/>
      <c r="C39" s="941"/>
      <c r="D39" s="941"/>
      <c r="E39" s="941"/>
      <c r="F39" s="941"/>
      <c r="G39" s="941"/>
      <c r="H39" s="942"/>
      <c r="I39" s="826"/>
      <c r="J39" s="826"/>
      <c r="K39" s="826"/>
      <c r="L39" s="827"/>
      <c r="M39" s="918"/>
      <c r="N39" s="918"/>
      <c r="O39" s="918"/>
      <c r="P39" s="918"/>
      <c r="Q39" s="918"/>
      <c r="R39" s="918"/>
      <c r="S39" s="918"/>
      <c r="T39" s="918"/>
      <c r="U39" s="918"/>
      <c r="V39" s="918"/>
      <c r="W39" s="918"/>
      <c r="X39" s="918"/>
      <c r="Y39" s="918"/>
      <c r="Z39" s="918"/>
      <c r="AA39" s="918"/>
      <c r="AB39" s="918"/>
      <c r="AC39" s="918"/>
      <c r="AD39" s="918"/>
      <c r="AE39" s="918"/>
      <c r="AF39" s="918"/>
    </row>
    <row r="40" spans="1:32" s="878" customFormat="1">
      <c r="A40" s="879"/>
      <c r="B40" s="940"/>
      <c r="C40" s="941"/>
      <c r="D40" s="941"/>
      <c r="E40" s="941"/>
      <c r="F40" s="941"/>
      <c r="G40" s="941"/>
      <c r="H40" s="942"/>
      <c r="I40" s="826"/>
      <c r="J40" s="826"/>
      <c r="K40" s="826"/>
      <c r="L40" s="880"/>
      <c r="M40" s="918"/>
      <c r="N40" s="918"/>
      <c r="O40" s="918"/>
      <c r="P40" s="918"/>
      <c r="Q40" s="918"/>
      <c r="R40" s="918"/>
      <c r="S40" s="918"/>
      <c r="T40" s="918"/>
      <c r="U40" s="918"/>
      <c r="V40" s="918"/>
      <c r="W40" s="918"/>
      <c r="X40" s="918"/>
      <c r="Y40" s="918"/>
      <c r="Z40" s="918"/>
      <c r="AA40" s="918"/>
      <c r="AB40" s="918"/>
      <c r="AC40" s="918"/>
      <c r="AD40" s="918"/>
      <c r="AE40" s="918"/>
      <c r="AF40" s="918"/>
    </row>
    <row r="41" spans="1:32" s="878" customFormat="1">
      <c r="A41" s="881"/>
      <c r="B41" s="940"/>
      <c r="C41" s="941"/>
      <c r="D41" s="941"/>
      <c r="E41" s="941"/>
      <c r="F41" s="941"/>
      <c r="G41" s="941"/>
      <c r="H41" s="942"/>
      <c r="I41" s="922"/>
      <c r="J41" s="923"/>
      <c r="K41" s="923"/>
      <c r="L41" s="924"/>
      <c r="M41" s="918"/>
      <c r="N41" s="918"/>
      <c r="O41" s="918"/>
      <c r="P41" s="918"/>
      <c r="Q41" s="918"/>
      <c r="R41" s="918"/>
      <c r="S41" s="918"/>
      <c r="T41" s="918"/>
      <c r="U41" s="918"/>
      <c r="V41" s="918"/>
      <c r="W41" s="918"/>
      <c r="X41" s="918"/>
      <c r="Y41" s="918"/>
      <c r="Z41" s="918"/>
      <c r="AA41" s="918"/>
      <c r="AB41" s="918"/>
      <c r="AC41" s="918"/>
      <c r="AD41" s="918"/>
      <c r="AE41" s="918"/>
      <c r="AF41" s="918"/>
    </row>
    <row r="42" spans="1:32">
      <c r="A42" s="879"/>
      <c r="B42" s="940"/>
      <c r="C42" s="941"/>
      <c r="D42" s="941"/>
      <c r="E42" s="941"/>
      <c r="F42" s="941"/>
      <c r="G42" s="941"/>
      <c r="H42" s="942"/>
      <c r="I42" s="826"/>
      <c r="J42" s="826"/>
      <c r="K42" s="826"/>
      <c r="L42" s="880"/>
      <c r="M42" s="916"/>
      <c r="N42" s="916"/>
      <c r="O42" s="916"/>
      <c r="P42" s="916"/>
      <c r="Q42" s="916"/>
      <c r="R42" s="916"/>
      <c r="S42" s="916"/>
      <c r="T42" s="916"/>
      <c r="U42" s="916"/>
      <c r="V42" s="916"/>
      <c r="W42" s="916"/>
      <c r="X42" s="916"/>
      <c r="Y42" s="916"/>
      <c r="Z42" s="916"/>
      <c r="AA42" s="916"/>
      <c r="AB42" s="916"/>
      <c r="AC42" s="916"/>
      <c r="AD42" s="916"/>
      <c r="AE42" s="916"/>
      <c r="AF42" s="916"/>
    </row>
    <row r="43" spans="1:32">
      <c r="A43" s="879"/>
      <c r="B43" s="940"/>
      <c r="C43" s="941"/>
      <c r="D43" s="941"/>
      <c r="E43" s="941"/>
      <c r="F43" s="941"/>
      <c r="G43" s="941"/>
      <c r="H43" s="942"/>
      <c r="I43" s="826"/>
      <c r="J43" s="826"/>
      <c r="K43" s="826"/>
      <c r="L43" s="880"/>
      <c r="M43" s="916"/>
      <c r="N43" s="916"/>
      <c r="O43" s="916"/>
      <c r="P43" s="916"/>
      <c r="Q43" s="916"/>
      <c r="R43" s="916"/>
      <c r="S43" s="916"/>
      <c r="T43" s="916"/>
      <c r="U43" s="916"/>
      <c r="V43" s="916"/>
      <c r="W43" s="916"/>
      <c r="X43" s="916"/>
      <c r="Y43" s="916"/>
      <c r="Z43" s="916"/>
      <c r="AA43" s="916"/>
      <c r="AB43" s="916"/>
      <c r="AC43" s="916"/>
      <c r="AD43" s="916"/>
      <c r="AE43" s="916"/>
      <c r="AF43" s="916"/>
    </row>
    <row r="44" spans="1:32" ht="13.5" thickBot="1">
      <c r="A44" s="879"/>
      <c r="B44" s="943"/>
      <c r="C44" s="944"/>
      <c r="D44" s="944"/>
      <c r="E44" s="944"/>
      <c r="F44" s="944"/>
      <c r="G44" s="944"/>
      <c r="H44" s="945"/>
      <c r="I44" s="826"/>
      <c r="J44" s="826"/>
      <c r="K44" s="826"/>
      <c r="L44" s="880"/>
      <c r="M44" s="916"/>
      <c r="N44" s="916"/>
      <c r="O44" s="916"/>
      <c r="P44" s="916"/>
      <c r="Q44" s="916"/>
      <c r="R44" s="916"/>
      <c r="S44" s="916"/>
      <c r="T44" s="916"/>
      <c r="U44" s="916"/>
      <c r="V44" s="916"/>
      <c r="W44" s="916"/>
      <c r="X44" s="916"/>
      <c r="Y44" s="916"/>
      <c r="Z44" s="916"/>
      <c r="AA44" s="916"/>
      <c r="AB44" s="916"/>
      <c r="AC44" s="916"/>
      <c r="AD44" s="916"/>
      <c r="AE44" s="916"/>
      <c r="AF44" s="916"/>
    </row>
    <row r="45" spans="1:32" ht="14.25" thickTop="1" thickBot="1">
      <c r="A45" s="882"/>
      <c r="B45" s="883"/>
      <c r="C45" s="883"/>
      <c r="D45" s="883"/>
      <c r="E45" s="883"/>
      <c r="F45" s="883"/>
      <c r="G45" s="883"/>
      <c r="H45" s="883"/>
      <c r="I45" s="883"/>
      <c r="J45" s="883"/>
      <c r="K45" s="883"/>
      <c r="L45" s="884"/>
      <c r="M45" s="916"/>
      <c r="N45" s="916"/>
      <c r="O45" s="916"/>
      <c r="P45" s="916"/>
      <c r="Q45" s="916"/>
      <c r="R45" s="916"/>
      <c r="S45" s="916"/>
      <c r="T45" s="916"/>
      <c r="U45" s="916"/>
      <c r="V45" s="916"/>
      <c r="W45" s="916"/>
      <c r="X45" s="916"/>
      <c r="Y45" s="916"/>
      <c r="Z45" s="916"/>
      <c r="AA45" s="916"/>
      <c r="AB45" s="916"/>
      <c r="AC45" s="916"/>
      <c r="AD45" s="916"/>
      <c r="AE45" s="916"/>
      <c r="AF45" s="916"/>
    </row>
    <row r="46" spans="1:32">
      <c r="M46" s="916"/>
      <c r="N46" s="916"/>
      <c r="O46" s="916"/>
      <c r="P46" s="916"/>
      <c r="Q46" s="916"/>
      <c r="R46" s="916"/>
      <c r="S46" s="916"/>
      <c r="T46" s="916"/>
      <c r="U46" s="916"/>
      <c r="V46" s="916"/>
      <c r="W46" s="916"/>
      <c r="X46" s="916"/>
      <c r="Y46" s="916"/>
      <c r="Z46" s="916"/>
      <c r="AA46" s="916"/>
      <c r="AB46" s="916"/>
      <c r="AC46" s="916"/>
      <c r="AD46" s="916"/>
      <c r="AE46" s="916"/>
      <c r="AF46" s="916"/>
    </row>
    <row r="47" spans="1:32">
      <c r="A47" s="916"/>
      <c r="B47" s="916"/>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row>
    <row r="48" spans="1:32">
      <c r="A48" s="916"/>
      <c r="B48" s="916"/>
      <c r="C48" s="916"/>
      <c r="D48" s="916"/>
      <c r="E48" s="916"/>
      <c r="F48" s="916"/>
      <c r="G48" s="916"/>
      <c r="H48" s="916"/>
      <c r="I48" s="916"/>
      <c r="J48" s="916"/>
      <c r="K48" s="916"/>
      <c r="L48" s="916"/>
      <c r="M48" s="916"/>
      <c r="N48" s="916"/>
      <c r="O48" s="916"/>
      <c r="P48" s="916"/>
      <c r="Q48" s="916"/>
      <c r="R48" s="916"/>
      <c r="S48" s="916"/>
      <c r="T48" s="916"/>
      <c r="U48" s="916"/>
      <c r="V48" s="916"/>
      <c r="W48" s="916"/>
      <c r="X48" s="916"/>
      <c r="Y48" s="916"/>
      <c r="Z48" s="916"/>
      <c r="AA48" s="916"/>
      <c r="AB48" s="916"/>
      <c r="AC48" s="916"/>
      <c r="AD48" s="916"/>
      <c r="AE48" s="916"/>
      <c r="AF48" s="916"/>
    </row>
    <row r="49" spans="1:32">
      <c r="A49" s="916"/>
      <c r="B49" s="916"/>
      <c r="C49" s="916"/>
      <c r="D49" s="916"/>
      <c r="E49" s="916"/>
      <c r="F49" s="916"/>
      <c r="G49" s="916"/>
      <c r="H49" s="916"/>
      <c r="I49" s="916"/>
      <c r="J49" s="916"/>
      <c r="K49" s="916"/>
      <c r="L49" s="916"/>
      <c r="M49" s="916"/>
      <c r="N49" s="916"/>
      <c r="O49" s="916"/>
      <c r="P49" s="916"/>
      <c r="Q49" s="916"/>
      <c r="R49" s="916"/>
      <c r="S49" s="916"/>
      <c r="T49" s="916"/>
      <c r="U49" s="916"/>
      <c r="V49" s="916"/>
      <c r="W49" s="916"/>
      <c r="X49" s="916"/>
      <c r="Y49" s="916"/>
      <c r="Z49" s="916"/>
      <c r="AA49" s="916"/>
      <c r="AB49" s="916"/>
      <c r="AC49" s="916"/>
      <c r="AD49" s="916"/>
      <c r="AE49" s="916"/>
      <c r="AF49" s="916"/>
    </row>
    <row r="50" spans="1:32">
      <c r="A50" s="916"/>
      <c r="B50" s="916"/>
      <c r="C50" s="916"/>
      <c r="D50" s="916"/>
      <c r="E50" s="916"/>
      <c r="F50" s="916"/>
      <c r="G50" s="916"/>
      <c r="H50" s="916"/>
      <c r="I50" s="916"/>
      <c r="J50" s="916"/>
      <c r="K50" s="916"/>
      <c r="L50" s="916"/>
      <c r="M50" s="916"/>
      <c r="N50" s="916"/>
      <c r="O50" s="916"/>
      <c r="P50" s="916"/>
      <c r="Q50" s="916"/>
      <c r="R50" s="916"/>
      <c r="S50" s="916"/>
      <c r="T50" s="916"/>
      <c r="U50" s="916"/>
      <c r="V50" s="916"/>
      <c r="W50" s="916"/>
      <c r="X50" s="916"/>
      <c r="Y50" s="916"/>
      <c r="Z50" s="916"/>
      <c r="AA50" s="916"/>
      <c r="AB50" s="916"/>
      <c r="AC50" s="916"/>
      <c r="AD50" s="916"/>
      <c r="AE50" s="916"/>
      <c r="AF50" s="916"/>
    </row>
    <row r="51" spans="1:32">
      <c r="A51" s="916"/>
      <c r="B51" s="916"/>
      <c r="C51" s="916"/>
      <c r="D51" s="916"/>
      <c r="E51" s="916"/>
      <c r="F51" s="916"/>
      <c r="G51" s="916"/>
      <c r="H51" s="916"/>
      <c r="I51" s="916"/>
      <c r="J51" s="916"/>
      <c r="K51" s="916"/>
      <c r="L51" s="916"/>
      <c r="M51" s="916"/>
      <c r="N51" s="916"/>
      <c r="O51" s="916"/>
      <c r="P51" s="916"/>
      <c r="Q51" s="916"/>
      <c r="R51" s="916"/>
      <c r="S51" s="916"/>
      <c r="T51" s="916"/>
      <c r="U51" s="916"/>
      <c r="V51" s="916"/>
      <c r="W51" s="916"/>
      <c r="X51" s="916"/>
      <c r="Y51" s="916"/>
      <c r="Z51" s="916"/>
      <c r="AA51" s="916"/>
      <c r="AB51" s="916"/>
      <c r="AC51" s="916"/>
      <c r="AD51" s="916"/>
      <c r="AE51" s="916"/>
      <c r="AF51" s="916"/>
    </row>
    <row r="52" spans="1:32">
      <c r="A52" s="916"/>
      <c r="B52" s="916"/>
      <c r="C52" s="916"/>
      <c r="D52" s="885"/>
      <c r="E52" s="885"/>
      <c r="F52" s="885"/>
      <c r="G52" s="916"/>
      <c r="H52" s="916"/>
      <c r="I52" s="916"/>
      <c r="J52" s="916"/>
      <c r="K52" s="916"/>
      <c r="L52" s="916"/>
      <c r="M52" s="916"/>
      <c r="N52" s="916"/>
      <c r="O52" s="916"/>
      <c r="P52" s="916"/>
      <c r="Q52" s="916"/>
      <c r="R52" s="916"/>
      <c r="S52" s="916"/>
      <c r="T52" s="916"/>
      <c r="U52" s="916"/>
      <c r="V52" s="916"/>
      <c r="W52" s="916"/>
      <c r="X52" s="916"/>
      <c r="Y52" s="916"/>
      <c r="Z52" s="916"/>
      <c r="AA52" s="916"/>
      <c r="AB52" s="916"/>
      <c r="AC52" s="916"/>
      <c r="AD52" s="916"/>
      <c r="AE52" s="916"/>
      <c r="AF52" s="916"/>
    </row>
    <row r="53" spans="1:32">
      <c r="A53" s="916"/>
      <c r="B53" s="916"/>
      <c r="C53" s="916"/>
      <c r="D53" s="885"/>
      <c r="E53" s="885">
        <v>2014</v>
      </c>
      <c r="F53" s="885">
        <v>2013</v>
      </c>
      <c r="G53" s="916"/>
      <c r="H53" s="916"/>
      <c r="I53" s="916"/>
      <c r="J53" s="916"/>
      <c r="K53" s="916"/>
      <c r="L53" s="916"/>
      <c r="M53" s="916"/>
      <c r="N53" s="916"/>
      <c r="O53" s="916"/>
      <c r="P53" s="916"/>
      <c r="Q53" s="916"/>
      <c r="R53" s="916"/>
      <c r="S53" s="916"/>
      <c r="T53" s="916"/>
      <c r="U53" s="916"/>
      <c r="V53" s="916"/>
      <c r="W53" s="916"/>
      <c r="X53" s="916"/>
      <c r="Y53" s="916"/>
      <c r="Z53" s="916"/>
      <c r="AA53" s="916"/>
      <c r="AB53" s="916"/>
      <c r="AC53" s="916"/>
      <c r="AD53" s="916"/>
      <c r="AE53" s="916"/>
      <c r="AF53" s="916"/>
    </row>
    <row r="54" spans="1:32">
      <c r="A54" s="916"/>
      <c r="B54" s="916"/>
      <c r="C54" s="916"/>
      <c r="D54" s="885" t="s">
        <v>160</v>
      </c>
      <c r="E54" s="886">
        <f>'REG+OCC BY CLASS FEBRUARY 2014'!B6</f>
        <v>187506</v>
      </c>
      <c r="F54" s="886">
        <f>'REG+OCC BY CLASS FEBRUARY 2014'!C6</f>
        <v>180818</v>
      </c>
      <c r="G54" s="916"/>
      <c r="H54" s="916"/>
      <c r="I54" s="916"/>
      <c r="J54" s="916"/>
      <c r="K54" s="916"/>
      <c r="L54" s="916"/>
      <c r="M54" s="916"/>
      <c r="N54" s="916"/>
      <c r="O54" s="916"/>
      <c r="P54" s="916"/>
      <c r="Q54" s="916"/>
      <c r="R54" s="916"/>
      <c r="S54" s="916"/>
      <c r="T54" s="916"/>
      <c r="U54" s="916"/>
      <c r="V54" s="916"/>
      <c r="W54" s="916"/>
      <c r="X54" s="916"/>
      <c r="Y54" s="916"/>
      <c r="Z54" s="916"/>
      <c r="AA54" s="916"/>
      <c r="AB54" s="916"/>
      <c r="AC54" s="916"/>
      <c r="AD54" s="916"/>
      <c r="AE54" s="916"/>
      <c r="AF54" s="916"/>
    </row>
    <row r="55" spans="1:32">
      <c r="A55" s="916"/>
      <c r="B55" s="916"/>
      <c r="C55" s="916"/>
      <c r="D55" s="885" t="s">
        <v>42</v>
      </c>
      <c r="E55" s="886">
        <f>'REG+OCC BY CLASS FEBRUARY 2014'!E6</f>
        <v>147447</v>
      </c>
      <c r="F55" s="886">
        <f>'REG+OCC BY CLASS FEBRUARY 2014'!F6</f>
        <v>139499</v>
      </c>
      <c r="G55" s="916"/>
      <c r="H55" s="916"/>
      <c r="I55" s="916"/>
      <c r="J55" s="916"/>
      <c r="K55" s="916"/>
      <c r="L55" s="916"/>
      <c r="M55" s="916"/>
      <c r="N55" s="916"/>
      <c r="O55" s="916"/>
      <c r="P55" s="916"/>
      <c r="Q55" s="916"/>
      <c r="R55" s="916"/>
      <c r="S55" s="916"/>
      <c r="T55" s="916"/>
      <c r="U55" s="916"/>
      <c r="V55" s="916"/>
      <c r="W55" s="916"/>
      <c r="X55" s="916"/>
      <c r="Y55" s="916"/>
      <c r="Z55" s="916"/>
      <c r="AA55" s="916"/>
      <c r="AB55" s="916"/>
      <c r="AC55" s="916"/>
      <c r="AD55" s="916"/>
      <c r="AE55" s="916"/>
      <c r="AF55" s="916"/>
    </row>
    <row r="56" spans="1:32">
      <c r="A56" s="916"/>
      <c r="B56" s="916"/>
      <c r="C56" s="916"/>
      <c r="D56" s="885" t="s">
        <v>43</v>
      </c>
      <c r="E56" s="886">
        <f>'REG+OCC BY CLASS FEBRUARY 2014'!H6</f>
        <v>40059</v>
      </c>
      <c r="F56" s="886">
        <f>'REG+OCC BY CLASS FEBRUARY 2014'!I6</f>
        <v>41319</v>
      </c>
      <c r="G56" s="916"/>
      <c r="H56" s="916"/>
      <c r="I56" s="916"/>
      <c r="J56" s="916"/>
      <c r="K56" s="916"/>
      <c r="L56" s="916"/>
      <c r="M56" s="916"/>
      <c r="N56" s="916"/>
      <c r="O56" s="916"/>
      <c r="P56" s="916"/>
      <c r="Q56" s="916"/>
      <c r="R56" s="916"/>
      <c r="S56" s="916"/>
      <c r="T56" s="916"/>
      <c r="U56" s="916"/>
      <c r="V56" s="916"/>
      <c r="W56" s="916"/>
      <c r="X56" s="916"/>
      <c r="Y56" s="916"/>
      <c r="Z56" s="916"/>
      <c r="AA56" s="916"/>
      <c r="AB56" s="916"/>
      <c r="AC56" s="916"/>
      <c r="AD56" s="916"/>
      <c r="AE56" s="916"/>
      <c r="AF56" s="916"/>
    </row>
    <row r="57" spans="1:32">
      <c r="A57" s="916"/>
      <c r="B57" s="916"/>
      <c r="C57" s="916"/>
      <c r="D57" s="885"/>
      <c r="E57" s="885"/>
      <c r="F57" s="885"/>
      <c r="G57" s="916"/>
      <c r="H57" s="916"/>
      <c r="I57" s="916"/>
      <c r="J57" s="916"/>
      <c r="K57" s="916"/>
      <c r="L57" s="916"/>
      <c r="M57" s="916"/>
      <c r="N57" s="916"/>
      <c r="O57" s="916"/>
    </row>
    <row r="58" spans="1:32">
      <c r="A58" s="916"/>
      <c r="B58" s="916"/>
      <c r="C58" s="916"/>
      <c r="D58" s="916"/>
      <c r="E58" s="916"/>
      <c r="F58" s="916"/>
      <c r="G58" s="916"/>
      <c r="H58" s="916"/>
      <c r="I58" s="916"/>
      <c r="J58" s="916"/>
      <c r="K58" s="916"/>
      <c r="L58" s="916"/>
      <c r="M58" s="916"/>
      <c r="N58" s="916"/>
      <c r="O58" s="916"/>
    </row>
    <row r="59" spans="1:32">
      <c r="A59" s="916"/>
      <c r="B59" s="916"/>
      <c r="C59" s="916"/>
      <c r="D59" s="916"/>
      <c r="E59" s="916"/>
      <c r="F59" s="916"/>
      <c r="G59" s="916"/>
      <c r="H59" s="916"/>
      <c r="I59" s="916"/>
      <c r="J59" s="916"/>
      <c r="K59" s="916"/>
      <c r="L59" s="916"/>
      <c r="M59" s="916"/>
      <c r="N59" s="916"/>
      <c r="O59" s="916"/>
    </row>
    <row r="60" spans="1:32">
      <c r="A60" s="916"/>
      <c r="B60" s="916"/>
      <c r="C60" s="916"/>
      <c r="D60" s="916"/>
      <c r="E60" s="916"/>
      <c r="F60" s="916"/>
      <c r="G60" s="916"/>
      <c r="H60" s="916"/>
      <c r="I60" s="916"/>
      <c r="J60" s="916"/>
      <c r="K60" s="916"/>
      <c r="L60" s="916"/>
      <c r="M60" s="916"/>
      <c r="N60" s="916"/>
      <c r="O60" s="916"/>
    </row>
    <row r="61" spans="1:32">
      <c r="A61" s="916"/>
      <c r="B61" s="916"/>
      <c r="C61" s="916"/>
      <c r="D61" s="916"/>
      <c r="E61" s="916"/>
      <c r="F61" s="916"/>
      <c r="G61" s="916"/>
      <c r="H61" s="916"/>
      <c r="I61" s="916"/>
      <c r="J61" s="916"/>
      <c r="K61" s="916"/>
      <c r="L61" s="916"/>
      <c r="M61" s="916"/>
      <c r="N61" s="916"/>
      <c r="O61" s="916"/>
    </row>
    <row r="62" spans="1:32">
      <c r="A62" s="916"/>
      <c r="B62" s="916"/>
      <c r="C62" s="916"/>
      <c r="D62" s="916"/>
      <c r="E62" s="916"/>
      <c r="F62" s="916"/>
      <c r="G62" s="916"/>
      <c r="H62" s="916"/>
      <c r="I62" s="916"/>
      <c r="J62" s="916"/>
      <c r="K62" s="916"/>
      <c r="L62" s="916"/>
      <c r="M62" s="916"/>
      <c r="N62" s="916"/>
      <c r="O62" s="916"/>
    </row>
    <row r="63" spans="1:32">
      <c r="A63" s="916"/>
      <c r="B63" s="916"/>
      <c r="C63" s="916"/>
      <c r="D63" s="916"/>
      <c r="E63" s="916"/>
      <c r="F63" s="916"/>
      <c r="G63" s="916"/>
      <c r="H63" s="916"/>
      <c r="I63" s="916"/>
      <c r="J63" s="916"/>
      <c r="K63" s="916"/>
      <c r="L63" s="916"/>
      <c r="M63" s="916"/>
      <c r="N63" s="916"/>
      <c r="O63" s="916"/>
    </row>
    <row r="64" spans="1:32">
      <c r="A64" s="916"/>
      <c r="B64" s="916"/>
      <c r="C64" s="916"/>
      <c r="D64" s="916"/>
      <c r="E64" s="916"/>
      <c r="F64" s="916"/>
      <c r="G64" s="916"/>
      <c r="H64" s="916"/>
      <c r="I64" s="916"/>
      <c r="J64" s="916"/>
      <c r="K64" s="916"/>
      <c r="L64" s="916"/>
      <c r="M64" s="916"/>
      <c r="N64" s="916"/>
      <c r="O64" s="916"/>
    </row>
    <row r="65" spans="1:15">
      <c r="A65" s="916"/>
      <c r="B65" s="916"/>
      <c r="C65" s="916"/>
      <c r="D65" s="916"/>
      <c r="E65" s="916"/>
      <c r="F65" s="916"/>
      <c r="G65" s="916"/>
      <c r="H65" s="916"/>
      <c r="I65" s="916"/>
      <c r="J65" s="916"/>
      <c r="K65" s="916"/>
      <c r="L65" s="916"/>
      <c r="M65" s="916"/>
      <c r="N65" s="916"/>
      <c r="O65" s="916"/>
    </row>
    <row r="66" spans="1:15">
      <c r="A66" s="916"/>
      <c r="B66" s="916"/>
      <c r="C66" s="916"/>
      <c r="D66" s="916"/>
      <c r="E66" s="916"/>
      <c r="F66" s="916"/>
      <c r="G66" s="916"/>
      <c r="H66" s="916"/>
      <c r="I66" s="916"/>
      <c r="J66" s="916"/>
      <c r="K66" s="916"/>
      <c r="L66" s="916"/>
      <c r="M66" s="916"/>
      <c r="N66" s="916"/>
      <c r="O66" s="916"/>
    </row>
    <row r="67" spans="1:15">
      <c r="A67" s="916"/>
      <c r="B67" s="916"/>
      <c r="C67" s="916"/>
      <c r="D67" s="916"/>
      <c r="E67" s="916"/>
      <c r="F67" s="916"/>
      <c r="G67" s="916"/>
      <c r="H67" s="916"/>
      <c r="I67" s="916"/>
      <c r="J67" s="916"/>
      <c r="K67" s="916"/>
      <c r="L67" s="916"/>
      <c r="M67" s="916"/>
      <c r="N67" s="916"/>
      <c r="O67" s="916"/>
    </row>
    <row r="68" spans="1:15">
      <c r="A68" s="916"/>
      <c r="B68" s="916"/>
      <c r="C68" s="916"/>
      <c r="D68" s="916"/>
      <c r="E68" s="916"/>
      <c r="F68" s="916"/>
      <c r="G68" s="916"/>
      <c r="H68" s="916"/>
      <c r="I68" s="916"/>
      <c r="J68" s="916"/>
      <c r="K68" s="916"/>
      <c r="L68" s="916"/>
      <c r="M68" s="916"/>
      <c r="N68" s="916"/>
      <c r="O68" s="916"/>
    </row>
    <row r="69" spans="1:15">
      <c r="A69" s="916"/>
      <c r="B69" s="916"/>
      <c r="C69" s="916"/>
      <c r="D69" s="916"/>
      <c r="E69" s="916"/>
      <c r="F69" s="916"/>
      <c r="G69" s="916"/>
      <c r="H69" s="916"/>
      <c r="I69" s="916"/>
      <c r="J69" s="916"/>
      <c r="K69" s="916"/>
      <c r="L69" s="916"/>
      <c r="M69" s="916"/>
      <c r="N69" s="916"/>
      <c r="O69" s="916"/>
    </row>
    <row r="70" spans="1:15">
      <c r="A70" s="916"/>
      <c r="B70" s="916"/>
      <c r="C70" s="916"/>
      <c r="D70" s="916"/>
      <c r="E70" s="916"/>
      <c r="F70" s="916"/>
      <c r="G70" s="916"/>
      <c r="H70" s="916"/>
      <c r="I70" s="916"/>
      <c r="J70" s="916"/>
      <c r="K70" s="916"/>
      <c r="L70" s="916"/>
      <c r="M70" s="916"/>
      <c r="N70" s="916"/>
      <c r="O70" s="916"/>
    </row>
    <row r="71" spans="1:15">
      <c r="A71" s="916"/>
      <c r="B71" s="916"/>
      <c r="C71" s="916"/>
      <c r="D71" s="916"/>
      <c r="E71" s="916"/>
      <c r="F71" s="916"/>
      <c r="G71" s="916"/>
      <c r="H71" s="916"/>
      <c r="I71" s="916"/>
      <c r="J71" s="916"/>
      <c r="K71" s="916"/>
      <c r="L71" s="916"/>
      <c r="M71" s="916"/>
      <c r="N71" s="916"/>
      <c r="O71" s="916"/>
    </row>
    <row r="72" spans="1:15">
      <c r="A72" s="916"/>
      <c r="B72" s="916"/>
      <c r="C72" s="916"/>
      <c r="D72" s="916"/>
      <c r="E72" s="916"/>
      <c r="F72" s="916"/>
      <c r="G72" s="916"/>
      <c r="H72" s="916"/>
      <c r="I72" s="916"/>
      <c r="J72" s="916"/>
      <c r="K72" s="916"/>
      <c r="L72" s="916"/>
      <c r="M72" s="916"/>
      <c r="N72" s="916"/>
      <c r="O72" s="916"/>
    </row>
    <row r="73" spans="1:15">
      <c r="A73" s="916"/>
      <c r="B73" s="916"/>
      <c r="C73" s="916"/>
      <c r="D73" s="916"/>
      <c r="E73" s="916"/>
      <c r="F73" s="916"/>
      <c r="G73" s="916"/>
      <c r="H73" s="916"/>
      <c r="I73" s="916"/>
      <c r="J73" s="916"/>
      <c r="K73" s="916"/>
      <c r="L73" s="916"/>
      <c r="M73" s="916"/>
      <c r="N73" s="916"/>
      <c r="O73" s="916"/>
    </row>
    <row r="74" spans="1:15">
      <c r="A74" s="916"/>
      <c r="B74" s="916"/>
      <c r="C74" s="916"/>
      <c r="D74" s="916"/>
      <c r="E74" s="916"/>
      <c r="F74" s="916"/>
      <c r="G74" s="916"/>
      <c r="H74" s="916"/>
      <c r="I74" s="916"/>
      <c r="J74" s="916"/>
      <c r="K74" s="916"/>
      <c r="L74" s="916"/>
      <c r="M74" s="916"/>
      <c r="N74" s="916"/>
      <c r="O74" s="916"/>
    </row>
    <row r="75" spans="1:15">
      <c r="A75" s="916"/>
      <c r="B75" s="916"/>
      <c r="C75" s="916"/>
      <c r="D75" s="916"/>
      <c r="E75" s="916"/>
      <c r="F75" s="916"/>
      <c r="G75" s="916"/>
      <c r="H75" s="916"/>
      <c r="I75" s="916"/>
      <c r="J75" s="916"/>
      <c r="K75" s="916"/>
      <c r="L75" s="916"/>
      <c r="M75" s="916"/>
      <c r="N75" s="916"/>
      <c r="O75" s="916"/>
    </row>
    <row r="76" spans="1:15">
      <c r="A76" s="916"/>
      <c r="B76" s="916"/>
      <c r="C76" s="916"/>
      <c r="D76" s="916"/>
      <c r="E76" s="916"/>
      <c r="F76" s="916"/>
      <c r="G76" s="916"/>
      <c r="H76" s="916"/>
      <c r="I76" s="916"/>
      <c r="J76" s="916"/>
      <c r="K76" s="916"/>
      <c r="L76" s="916"/>
      <c r="M76" s="916"/>
      <c r="N76" s="916"/>
      <c r="O76" s="916"/>
    </row>
    <row r="77" spans="1:15">
      <c r="A77" s="916"/>
      <c r="B77" s="916"/>
      <c r="C77" s="916"/>
      <c r="D77" s="916"/>
      <c r="E77" s="916"/>
      <c r="F77" s="916"/>
      <c r="G77" s="916"/>
      <c r="H77" s="916"/>
      <c r="I77" s="916"/>
      <c r="J77" s="916"/>
      <c r="K77" s="916"/>
      <c r="L77" s="916"/>
      <c r="M77" s="916"/>
      <c r="N77" s="916"/>
      <c r="O77" s="916"/>
    </row>
    <row r="78" spans="1:15">
      <c r="A78" s="916"/>
      <c r="B78" s="916"/>
      <c r="C78" s="916"/>
      <c r="D78" s="916"/>
      <c r="E78" s="916"/>
      <c r="F78" s="916"/>
      <c r="G78" s="916"/>
      <c r="H78" s="916"/>
      <c r="I78" s="916"/>
      <c r="J78" s="916"/>
      <c r="K78" s="916"/>
      <c r="L78" s="916"/>
      <c r="M78" s="916"/>
      <c r="N78" s="916"/>
      <c r="O78" s="916"/>
    </row>
    <row r="79" spans="1:15">
      <c r="A79" s="916"/>
      <c r="B79" s="916"/>
      <c r="C79" s="916"/>
      <c r="D79" s="916"/>
      <c r="E79" s="916"/>
      <c r="F79" s="916"/>
      <c r="G79" s="916"/>
      <c r="H79" s="916"/>
      <c r="I79" s="916"/>
      <c r="J79" s="916"/>
      <c r="K79" s="916"/>
      <c r="L79" s="916"/>
      <c r="M79" s="916"/>
      <c r="N79" s="916"/>
      <c r="O79" s="916"/>
    </row>
    <row r="80" spans="1:15">
      <c r="A80" s="916"/>
      <c r="B80" s="916"/>
      <c r="C80" s="916"/>
      <c r="D80" s="916"/>
      <c r="E80" s="916"/>
      <c r="F80" s="916"/>
      <c r="G80" s="916"/>
      <c r="H80" s="916"/>
      <c r="I80" s="916"/>
      <c r="J80" s="916"/>
      <c r="K80" s="916"/>
      <c r="L80" s="916"/>
      <c r="M80" s="916"/>
      <c r="N80" s="916"/>
      <c r="O80" s="916"/>
    </row>
    <row r="81" spans="1:15">
      <c r="A81" s="916"/>
      <c r="B81" s="916"/>
      <c r="C81" s="916"/>
      <c r="D81" s="916"/>
      <c r="E81" s="916"/>
      <c r="F81" s="916"/>
      <c r="G81" s="916"/>
      <c r="H81" s="916"/>
      <c r="I81" s="916"/>
      <c r="J81" s="916"/>
      <c r="K81" s="916"/>
      <c r="L81" s="916"/>
      <c r="M81" s="916"/>
      <c r="N81" s="916"/>
      <c r="O81" s="916"/>
    </row>
    <row r="82" spans="1:15">
      <c r="A82" s="916"/>
      <c r="B82" s="916"/>
      <c r="C82" s="916"/>
      <c r="D82" s="916"/>
      <c r="E82" s="916"/>
      <c r="F82" s="916"/>
      <c r="G82" s="916"/>
      <c r="H82" s="916"/>
      <c r="I82" s="916"/>
      <c r="J82" s="916"/>
      <c r="K82" s="916"/>
      <c r="L82" s="916"/>
      <c r="M82" s="916"/>
      <c r="N82" s="916"/>
      <c r="O82" s="916"/>
    </row>
    <row r="83" spans="1:15">
      <c r="A83" s="916"/>
      <c r="B83" s="916"/>
      <c r="C83" s="916"/>
      <c r="D83" s="916"/>
      <c r="E83" s="916"/>
      <c r="F83" s="916"/>
      <c r="G83" s="916"/>
      <c r="H83" s="916"/>
      <c r="I83" s="916"/>
      <c r="J83" s="916"/>
      <c r="K83" s="916"/>
      <c r="L83" s="916"/>
      <c r="M83" s="916"/>
      <c r="N83" s="916"/>
      <c r="O83" s="916"/>
    </row>
    <row r="84" spans="1:15">
      <c r="A84" s="916"/>
      <c r="B84" s="916"/>
      <c r="C84" s="916"/>
      <c r="D84" s="916"/>
      <c r="E84" s="916"/>
      <c r="F84" s="916"/>
      <c r="G84" s="916"/>
      <c r="H84" s="916"/>
      <c r="I84" s="916"/>
      <c r="J84" s="916"/>
      <c r="K84" s="916"/>
      <c r="L84" s="916"/>
      <c r="M84" s="916"/>
      <c r="N84" s="916"/>
      <c r="O84" s="916"/>
    </row>
    <row r="85" spans="1:15">
      <c r="A85" s="916"/>
      <c r="B85" s="916"/>
      <c r="C85" s="916"/>
      <c r="D85" s="916"/>
      <c r="E85" s="916"/>
      <c r="F85" s="916"/>
      <c r="G85" s="916"/>
      <c r="H85" s="916"/>
      <c r="I85" s="916"/>
      <c r="J85" s="916"/>
      <c r="K85" s="916"/>
      <c r="L85" s="916"/>
      <c r="M85" s="916"/>
      <c r="N85" s="916"/>
      <c r="O85" s="916"/>
    </row>
    <row r="86" spans="1:15">
      <c r="A86" s="916"/>
      <c r="B86" s="916"/>
      <c r="C86" s="916"/>
      <c r="D86" s="916"/>
      <c r="E86" s="916"/>
      <c r="F86" s="916"/>
      <c r="G86" s="916"/>
      <c r="H86" s="916"/>
      <c r="I86" s="916"/>
      <c r="J86" s="916"/>
      <c r="K86" s="916"/>
      <c r="L86" s="916"/>
      <c r="M86" s="916"/>
      <c r="N86" s="916"/>
      <c r="O86" s="916"/>
    </row>
    <row r="87" spans="1:15">
      <c r="A87" s="916"/>
      <c r="B87" s="916"/>
      <c r="C87" s="916"/>
      <c r="D87" s="916"/>
      <c r="E87" s="916"/>
      <c r="F87" s="916"/>
      <c r="G87" s="916"/>
      <c r="H87" s="916"/>
      <c r="I87" s="916"/>
      <c r="J87" s="916"/>
      <c r="K87" s="916"/>
      <c r="L87" s="916"/>
      <c r="M87" s="916"/>
      <c r="N87" s="916"/>
      <c r="O87" s="916"/>
    </row>
    <row r="88" spans="1:15">
      <c r="A88" s="916"/>
      <c r="B88" s="916"/>
      <c r="C88" s="916"/>
      <c r="D88" s="916"/>
      <c r="E88" s="916"/>
      <c r="F88" s="916"/>
      <c r="G88" s="916"/>
      <c r="H88" s="916"/>
      <c r="I88" s="916"/>
      <c r="J88" s="916"/>
      <c r="K88" s="916"/>
      <c r="L88" s="916"/>
      <c r="M88" s="916"/>
      <c r="N88" s="916"/>
      <c r="O88" s="916"/>
    </row>
    <row r="89" spans="1:15">
      <c r="A89" s="916"/>
      <c r="B89" s="916"/>
      <c r="C89" s="916"/>
      <c r="D89" s="916"/>
      <c r="E89" s="916"/>
      <c r="F89" s="916"/>
      <c r="G89" s="916"/>
      <c r="H89" s="916"/>
      <c r="I89" s="916"/>
      <c r="J89" s="916"/>
      <c r="K89" s="916"/>
      <c r="L89" s="916"/>
      <c r="M89" s="916"/>
      <c r="N89" s="916"/>
      <c r="O89" s="916"/>
    </row>
    <row r="90" spans="1:15">
      <c r="A90" s="916"/>
      <c r="B90" s="916"/>
      <c r="C90" s="916"/>
      <c r="D90" s="916"/>
      <c r="E90" s="916"/>
      <c r="F90" s="916"/>
      <c r="G90" s="916"/>
      <c r="H90" s="916"/>
      <c r="I90" s="916"/>
      <c r="J90" s="916"/>
      <c r="K90" s="916"/>
      <c r="L90" s="916"/>
      <c r="M90" s="916"/>
      <c r="N90" s="916"/>
      <c r="O90" s="916"/>
    </row>
    <row r="91" spans="1:15">
      <c r="A91" s="916"/>
      <c r="B91" s="916"/>
      <c r="C91" s="916"/>
      <c r="D91" s="916"/>
      <c r="E91" s="916"/>
      <c r="F91" s="916"/>
      <c r="G91" s="916"/>
      <c r="H91" s="916"/>
      <c r="I91" s="916"/>
      <c r="J91" s="916"/>
      <c r="K91" s="916"/>
      <c r="L91" s="916"/>
      <c r="M91" s="916"/>
      <c r="N91" s="916"/>
      <c r="O91" s="916"/>
    </row>
    <row r="92" spans="1:15">
      <c r="A92" s="916"/>
      <c r="B92" s="916"/>
      <c r="C92" s="916"/>
      <c r="D92" s="916"/>
      <c r="E92" s="916"/>
      <c r="F92" s="916"/>
      <c r="G92" s="916"/>
      <c r="H92" s="916"/>
      <c r="I92" s="916"/>
      <c r="J92" s="916"/>
      <c r="K92" s="916"/>
      <c r="L92" s="916"/>
      <c r="M92" s="916"/>
      <c r="N92" s="916"/>
      <c r="O92" s="916"/>
    </row>
    <row r="93" spans="1:15">
      <c r="A93" s="916"/>
      <c r="B93" s="916"/>
      <c r="C93" s="916"/>
      <c r="D93" s="916"/>
      <c r="E93" s="916"/>
      <c r="F93" s="916"/>
      <c r="G93" s="916"/>
      <c r="H93" s="916"/>
      <c r="I93" s="916"/>
      <c r="J93" s="916"/>
      <c r="K93" s="916"/>
      <c r="L93" s="916"/>
      <c r="M93" s="916"/>
      <c r="N93" s="916"/>
      <c r="O93" s="916"/>
    </row>
    <row r="94" spans="1:15">
      <c r="A94" s="916"/>
      <c r="B94" s="916"/>
      <c r="C94" s="916"/>
      <c r="D94" s="916"/>
      <c r="E94" s="916"/>
      <c r="F94" s="916"/>
      <c r="G94" s="916"/>
      <c r="H94" s="916"/>
      <c r="I94" s="916"/>
      <c r="J94" s="916"/>
      <c r="K94" s="916"/>
      <c r="L94" s="916"/>
      <c r="M94" s="916"/>
      <c r="N94" s="916"/>
      <c r="O94" s="916"/>
    </row>
    <row r="95" spans="1:15">
      <c r="A95" s="916"/>
      <c r="B95" s="916"/>
      <c r="C95" s="916"/>
      <c r="D95" s="916"/>
      <c r="E95" s="916"/>
      <c r="F95" s="916"/>
      <c r="G95" s="916"/>
      <c r="H95" s="916"/>
      <c r="I95" s="916"/>
      <c r="J95" s="916"/>
      <c r="K95" s="916"/>
      <c r="L95" s="916"/>
      <c r="M95" s="916"/>
      <c r="N95" s="916"/>
      <c r="O95" s="916"/>
    </row>
    <row r="96" spans="1:15">
      <c r="A96" s="916"/>
      <c r="B96" s="916"/>
      <c r="C96" s="916"/>
      <c r="D96" s="916"/>
      <c r="E96" s="916"/>
      <c r="F96" s="916"/>
      <c r="G96" s="916"/>
      <c r="H96" s="916"/>
      <c r="I96" s="916"/>
      <c r="J96" s="916"/>
      <c r="K96" s="916"/>
      <c r="L96" s="916"/>
      <c r="M96" s="916"/>
      <c r="N96" s="916"/>
      <c r="O96" s="916"/>
    </row>
    <row r="97" spans="1:15">
      <c r="A97" s="916"/>
      <c r="B97" s="916"/>
      <c r="C97" s="916"/>
      <c r="D97" s="916"/>
      <c r="E97" s="916"/>
      <c r="F97" s="916"/>
      <c r="G97" s="916"/>
      <c r="H97" s="916"/>
      <c r="I97" s="916"/>
      <c r="J97" s="916"/>
      <c r="K97" s="916"/>
      <c r="L97" s="916"/>
      <c r="M97" s="916"/>
      <c r="N97" s="916"/>
      <c r="O97" s="916"/>
    </row>
    <row r="98" spans="1:15">
      <c r="A98" s="916"/>
      <c r="B98" s="916"/>
      <c r="C98" s="916"/>
      <c r="D98" s="916"/>
      <c r="E98" s="916"/>
      <c r="F98" s="916"/>
      <c r="G98" s="916"/>
      <c r="H98" s="916"/>
      <c r="I98" s="916"/>
      <c r="J98" s="916"/>
      <c r="K98" s="916"/>
      <c r="L98" s="916"/>
      <c r="M98" s="916"/>
      <c r="N98" s="916"/>
      <c r="O98" s="916"/>
    </row>
    <row r="99" spans="1:15">
      <c r="A99" s="916"/>
      <c r="B99" s="916"/>
      <c r="C99" s="916"/>
      <c r="D99" s="916"/>
      <c r="E99" s="916"/>
      <c r="F99" s="916"/>
      <c r="G99" s="916"/>
      <c r="H99" s="916"/>
      <c r="I99" s="916"/>
      <c r="J99" s="916"/>
      <c r="K99" s="916"/>
      <c r="L99" s="916"/>
      <c r="M99" s="916"/>
      <c r="N99" s="916"/>
      <c r="O99" s="916"/>
    </row>
    <row r="100" spans="1:15">
      <c r="A100" s="916"/>
      <c r="B100" s="916"/>
      <c r="C100" s="916"/>
      <c r="D100" s="916"/>
      <c r="E100" s="916"/>
      <c r="F100" s="916"/>
      <c r="G100" s="916"/>
      <c r="H100" s="916"/>
      <c r="I100" s="916"/>
      <c r="J100" s="916"/>
      <c r="K100" s="916"/>
      <c r="L100" s="916"/>
      <c r="M100" s="916"/>
      <c r="N100" s="916"/>
      <c r="O100" s="916"/>
    </row>
    <row r="101" spans="1:15">
      <c r="A101" s="916"/>
      <c r="B101" s="916"/>
      <c r="C101" s="916"/>
      <c r="D101" s="916"/>
      <c r="E101" s="916"/>
      <c r="F101" s="916"/>
      <c r="G101" s="916"/>
      <c r="H101" s="916"/>
      <c r="I101" s="916"/>
      <c r="J101" s="916"/>
      <c r="K101" s="916"/>
      <c r="L101" s="916"/>
      <c r="M101" s="916"/>
      <c r="N101" s="916"/>
      <c r="O101" s="916"/>
    </row>
    <row r="102" spans="1:15">
      <c r="A102" s="916"/>
      <c r="B102" s="916"/>
      <c r="C102" s="916"/>
      <c r="D102" s="916"/>
      <c r="E102" s="916"/>
      <c r="F102" s="916"/>
      <c r="G102" s="916"/>
      <c r="H102" s="916"/>
      <c r="I102" s="916"/>
      <c r="J102" s="916"/>
      <c r="K102" s="916"/>
      <c r="L102" s="916"/>
      <c r="M102" s="916"/>
      <c r="N102" s="916"/>
      <c r="O102" s="916"/>
    </row>
    <row r="103" spans="1:15">
      <c r="A103" s="916"/>
      <c r="B103" s="916"/>
      <c r="C103" s="916"/>
      <c r="D103" s="916"/>
      <c r="E103" s="916"/>
      <c r="F103" s="916"/>
      <c r="G103" s="916"/>
      <c r="H103" s="916"/>
      <c r="I103" s="916"/>
      <c r="J103" s="916"/>
      <c r="K103" s="916"/>
      <c r="L103" s="916"/>
      <c r="M103" s="916"/>
      <c r="N103" s="916"/>
      <c r="O103" s="916"/>
    </row>
    <row r="104" spans="1:15">
      <c r="A104" s="916"/>
      <c r="B104" s="916"/>
      <c r="C104" s="916"/>
      <c r="D104" s="916"/>
      <c r="E104" s="916"/>
      <c r="F104" s="916"/>
      <c r="G104" s="916"/>
      <c r="H104" s="916"/>
      <c r="I104" s="916"/>
      <c r="J104" s="916"/>
      <c r="K104" s="916"/>
      <c r="L104" s="916"/>
      <c r="M104" s="916"/>
      <c r="N104" s="916"/>
      <c r="O104" s="916"/>
    </row>
    <row r="105" spans="1:15">
      <c r="A105" s="916"/>
      <c r="B105" s="916"/>
      <c r="C105" s="916"/>
      <c r="D105" s="916"/>
      <c r="E105" s="916"/>
      <c r="F105" s="916"/>
      <c r="G105" s="916"/>
      <c r="H105" s="916"/>
      <c r="I105" s="916"/>
      <c r="J105" s="916"/>
      <c r="K105" s="916"/>
      <c r="L105" s="916"/>
      <c r="M105" s="916"/>
      <c r="N105" s="916"/>
      <c r="O105" s="916"/>
    </row>
    <row r="106" spans="1:15">
      <c r="A106" s="916"/>
      <c r="B106" s="916"/>
      <c r="C106" s="916"/>
      <c r="D106" s="916"/>
      <c r="E106" s="916"/>
      <c r="F106" s="916"/>
      <c r="G106" s="916"/>
      <c r="H106" s="916"/>
      <c r="I106" s="916"/>
      <c r="J106" s="916"/>
      <c r="K106" s="916"/>
      <c r="L106" s="916"/>
      <c r="M106" s="916"/>
      <c r="N106" s="916"/>
      <c r="O106" s="916"/>
    </row>
    <row r="107" spans="1:15">
      <c r="A107" s="916"/>
      <c r="B107" s="916"/>
      <c r="C107" s="916"/>
      <c r="D107" s="916"/>
      <c r="E107" s="916"/>
      <c r="F107" s="916"/>
      <c r="G107" s="916"/>
      <c r="H107" s="916"/>
      <c r="I107" s="916"/>
      <c r="J107" s="916"/>
      <c r="K107" s="916"/>
      <c r="L107" s="916"/>
      <c r="M107" s="916"/>
      <c r="N107" s="916"/>
      <c r="O107" s="916"/>
    </row>
    <row r="108" spans="1:15">
      <c r="A108" s="916"/>
      <c r="B108" s="916"/>
      <c r="C108" s="916"/>
      <c r="D108" s="916"/>
      <c r="E108" s="916"/>
      <c r="F108" s="916"/>
      <c r="G108" s="916"/>
      <c r="H108" s="916"/>
      <c r="I108" s="916"/>
      <c r="J108" s="916"/>
      <c r="K108" s="916"/>
      <c r="L108" s="916"/>
      <c r="M108" s="916"/>
      <c r="N108" s="916"/>
      <c r="O108" s="916"/>
    </row>
    <row r="109" spans="1:15">
      <c r="A109" s="916"/>
      <c r="B109" s="916"/>
      <c r="C109" s="916"/>
      <c r="D109" s="916"/>
      <c r="E109" s="916"/>
      <c r="F109" s="916"/>
      <c r="G109" s="916"/>
      <c r="H109" s="916"/>
      <c r="I109" s="916"/>
      <c r="J109" s="916"/>
      <c r="K109" s="916"/>
      <c r="L109" s="916"/>
      <c r="M109" s="916"/>
      <c r="N109" s="916"/>
      <c r="O109" s="916"/>
    </row>
    <row r="110" spans="1:15">
      <c r="A110" s="916"/>
      <c r="B110" s="916"/>
      <c r="C110" s="916"/>
      <c r="D110" s="916"/>
      <c r="E110" s="916"/>
      <c r="F110" s="916"/>
      <c r="G110" s="916"/>
      <c r="H110" s="916"/>
      <c r="I110" s="916"/>
      <c r="J110" s="916"/>
      <c r="K110" s="916"/>
      <c r="L110" s="916"/>
      <c r="M110" s="916"/>
      <c r="N110" s="916"/>
      <c r="O110" s="916"/>
    </row>
    <row r="111" spans="1:15">
      <c r="A111" s="916"/>
      <c r="B111" s="916"/>
      <c r="C111" s="916"/>
      <c r="D111" s="916"/>
      <c r="E111" s="916"/>
      <c r="F111" s="916"/>
      <c r="G111" s="916"/>
      <c r="H111" s="916"/>
      <c r="I111" s="916"/>
      <c r="J111" s="916"/>
      <c r="K111" s="916"/>
      <c r="L111" s="916"/>
      <c r="M111" s="916"/>
      <c r="N111" s="916"/>
      <c r="O111" s="916"/>
    </row>
    <row r="112" spans="1:15">
      <c r="A112" s="916"/>
      <c r="B112" s="916"/>
      <c r="C112" s="916"/>
      <c r="D112" s="916"/>
      <c r="E112" s="916"/>
      <c r="F112" s="916"/>
      <c r="G112" s="916"/>
      <c r="H112" s="916"/>
      <c r="I112" s="916"/>
      <c r="J112" s="916"/>
      <c r="K112" s="916"/>
      <c r="L112" s="916"/>
      <c r="M112" s="916"/>
      <c r="N112" s="916"/>
      <c r="O112" s="916"/>
    </row>
    <row r="113" spans="1:15">
      <c r="A113" s="916"/>
      <c r="B113" s="916"/>
      <c r="C113" s="916"/>
      <c r="D113" s="916"/>
      <c r="E113" s="916"/>
      <c r="F113" s="916"/>
      <c r="G113" s="916"/>
      <c r="H113" s="916"/>
      <c r="I113" s="916"/>
      <c r="J113" s="916"/>
      <c r="K113" s="916"/>
      <c r="L113" s="916"/>
      <c r="M113" s="916"/>
      <c r="N113" s="916"/>
      <c r="O113" s="916"/>
    </row>
    <row r="114" spans="1:15">
      <c r="A114" s="916"/>
      <c r="B114" s="916"/>
      <c r="C114" s="916"/>
      <c r="D114" s="916"/>
      <c r="E114" s="916"/>
      <c r="F114" s="916"/>
      <c r="G114" s="916"/>
      <c r="H114" s="916"/>
      <c r="I114" s="916"/>
      <c r="J114" s="916"/>
      <c r="K114" s="916"/>
      <c r="L114" s="916"/>
      <c r="M114" s="916"/>
      <c r="N114" s="916"/>
      <c r="O114" s="916"/>
    </row>
    <row r="115" spans="1:15">
      <c r="A115" s="916"/>
      <c r="B115" s="916"/>
      <c r="C115" s="916"/>
      <c r="D115" s="916"/>
      <c r="E115" s="916"/>
      <c r="F115" s="916"/>
      <c r="G115" s="916"/>
      <c r="H115" s="916"/>
      <c r="I115" s="916"/>
      <c r="J115" s="916"/>
      <c r="K115" s="916"/>
      <c r="L115" s="916"/>
      <c r="M115" s="916"/>
      <c r="N115" s="916"/>
      <c r="O115" s="916"/>
    </row>
    <row r="116" spans="1:15">
      <c r="A116" s="916"/>
      <c r="B116" s="916"/>
      <c r="C116" s="916"/>
      <c r="D116" s="916"/>
      <c r="E116" s="916"/>
      <c r="F116" s="916"/>
      <c r="G116" s="916"/>
      <c r="H116" s="916"/>
      <c r="I116" s="916"/>
      <c r="J116" s="916"/>
      <c r="K116" s="916"/>
      <c r="L116" s="916"/>
      <c r="M116" s="916"/>
      <c r="N116" s="916"/>
      <c r="O116" s="916"/>
    </row>
    <row r="117" spans="1:15">
      <c r="A117" s="916"/>
      <c r="B117" s="916"/>
      <c r="C117" s="916"/>
      <c r="D117" s="916"/>
      <c r="E117" s="916"/>
      <c r="F117" s="916"/>
      <c r="G117" s="916"/>
      <c r="H117" s="916"/>
      <c r="I117" s="916"/>
      <c r="J117" s="916"/>
      <c r="K117" s="916"/>
      <c r="L117" s="916"/>
      <c r="M117" s="916"/>
      <c r="N117" s="916"/>
      <c r="O117" s="916"/>
    </row>
    <row r="118" spans="1:15">
      <c r="A118" s="916"/>
      <c r="B118" s="916"/>
      <c r="C118" s="916"/>
      <c r="D118" s="916"/>
      <c r="E118" s="916"/>
      <c r="F118" s="916"/>
      <c r="G118" s="916"/>
      <c r="H118" s="916"/>
      <c r="I118" s="916"/>
      <c r="J118" s="916"/>
      <c r="K118" s="916"/>
      <c r="L118" s="916"/>
      <c r="M118" s="916"/>
      <c r="N118" s="916"/>
      <c r="O118" s="916"/>
    </row>
    <row r="119" spans="1:15">
      <c r="A119" s="916"/>
      <c r="B119" s="916"/>
      <c r="C119" s="916"/>
      <c r="D119" s="916"/>
      <c r="E119" s="916"/>
      <c r="F119" s="916"/>
      <c r="G119" s="916"/>
      <c r="H119" s="916"/>
      <c r="I119" s="916"/>
      <c r="J119" s="916"/>
      <c r="K119" s="916"/>
      <c r="L119" s="916"/>
      <c r="M119" s="916"/>
      <c r="N119" s="916"/>
      <c r="O119" s="916"/>
    </row>
    <row r="120" spans="1:15">
      <c r="A120" s="916"/>
      <c r="B120" s="916"/>
      <c r="C120" s="916"/>
      <c r="D120" s="916"/>
      <c r="E120" s="916"/>
      <c r="F120" s="916"/>
      <c r="G120" s="916"/>
      <c r="H120" s="916"/>
      <c r="I120" s="916"/>
      <c r="J120" s="916"/>
      <c r="K120" s="916"/>
      <c r="L120" s="916"/>
      <c r="M120" s="916"/>
      <c r="N120" s="916"/>
      <c r="O120" s="916"/>
    </row>
    <row r="121" spans="1:15">
      <c r="A121" s="916"/>
      <c r="B121" s="916"/>
      <c r="C121" s="916"/>
      <c r="D121" s="916"/>
      <c r="E121" s="916"/>
      <c r="F121" s="916"/>
      <c r="G121" s="916"/>
      <c r="H121" s="916"/>
      <c r="I121" s="916"/>
      <c r="J121" s="916"/>
      <c r="K121" s="916"/>
      <c r="L121" s="916"/>
      <c r="M121" s="916"/>
      <c r="N121" s="916"/>
      <c r="O121" s="916"/>
    </row>
    <row r="122" spans="1:15">
      <c r="A122" s="916"/>
      <c r="B122" s="916"/>
      <c r="C122" s="916"/>
      <c r="D122" s="916"/>
      <c r="E122" s="916"/>
      <c r="F122" s="916"/>
      <c r="G122" s="916"/>
      <c r="H122" s="916"/>
      <c r="I122" s="916"/>
      <c r="J122" s="916"/>
      <c r="K122" s="916"/>
      <c r="L122" s="916"/>
      <c r="M122" s="916"/>
      <c r="N122" s="916"/>
      <c r="O122" s="916"/>
    </row>
    <row r="123" spans="1:15">
      <c r="A123" s="916"/>
      <c r="B123" s="916"/>
      <c r="C123" s="916"/>
      <c r="D123" s="916"/>
      <c r="E123" s="916"/>
      <c r="F123" s="916"/>
      <c r="G123" s="916"/>
      <c r="H123" s="916"/>
      <c r="I123" s="916"/>
      <c r="J123" s="916"/>
      <c r="K123" s="916"/>
      <c r="L123" s="916"/>
      <c r="M123" s="916"/>
      <c r="N123" s="916"/>
      <c r="O123" s="916"/>
    </row>
    <row r="124" spans="1:15">
      <c r="A124" s="916"/>
      <c r="B124" s="916"/>
      <c r="C124" s="916"/>
      <c r="D124" s="916"/>
      <c r="E124" s="916"/>
      <c r="F124" s="916"/>
      <c r="G124" s="916"/>
      <c r="H124" s="916"/>
      <c r="I124" s="916"/>
      <c r="J124" s="916"/>
      <c r="K124" s="916"/>
      <c r="L124" s="916"/>
      <c r="M124" s="916"/>
      <c r="N124" s="916"/>
      <c r="O124" s="916"/>
    </row>
    <row r="125" spans="1:15">
      <c r="A125" s="916"/>
      <c r="B125" s="916"/>
      <c r="C125" s="916"/>
      <c r="D125" s="916"/>
      <c r="E125" s="916"/>
      <c r="F125" s="916"/>
      <c r="G125" s="916"/>
      <c r="H125" s="916"/>
      <c r="I125" s="916"/>
      <c r="J125" s="916"/>
      <c r="K125" s="916"/>
      <c r="L125" s="916"/>
      <c r="M125" s="916"/>
      <c r="N125" s="916"/>
      <c r="O125" s="916"/>
    </row>
    <row r="126" spans="1:15">
      <c r="A126" s="916"/>
      <c r="B126" s="916"/>
      <c r="C126" s="916"/>
      <c r="D126" s="916"/>
      <c r="E126" s="916"/>
      <c r="F126" s="916"/>
      <c r="G126" s="916"/>
      <c r="H126" s="916"/>
      <c r="I126" s="916"/>
      <c r="J126" s="916"/>
      <c r="K126" s="916"/>
      <c r="L126" s="916"/>
      <c r="M126" s="916"/>
      <c r="N126" s="916"/>
      <c r="O126" s="916"/>
    </row>
    <row r="127" spans="1:15">
      <c r="A127" s="916"/>
      <c r="B127" s="916"/>
      <c r="C127" s="916"/>
      <c r="D127" s="916"/>
      <c r="E127" s="916"/>
      <c r="F127" s="916"/>
      <c r="G127" s="916"/>
      <c r="H127" s="916"/>
      <c r="I127" s="916"/>
      <c r="J127" s="916"/>
      <c r="K127" s="916"/>
      <c r="L127" s="916"/>
      <c r="M127" s="916"/>
      <c r="N127" s="916"/>
      <c r="O127" s="916"/>
    </row>
    <row r="128" spans="1:15">
      <c r="A128" s="916"/>
      <c r="B128" s="916"/>
      <c r="C128" s="916"/>
      <c r="D128" s="916"/>
      <c r="E128" s="916"/>
      <c r="F128" s="916"/>
      <c r="G128" s="916"/>
      <c r="H128" s="916"/>
      <c r="I128" s="916"/>
      <c r="J128" s="916"/>
      <c r="K128" s="916"/>
      <c r="L128" s="916"/>
      <c r="M128" s="916"/>
      <c r="N128" s="916"/>
      <c r="O128" s="916"/>
    </row>
    <row r="129" spans="1:15">
      <c r="A129" s="916"/>
      <c r="B129" s="916"/>
      <c r="C129" s="916"/>
      <c r="D129" s="916"/>
      <c r="E129" s="916"/>
      <c r="F129" s="916"/>
      <c r="G129" s="916"/>
      <c r="H129" s="916"/>
      <c r="I129" s="916"/>
      <c r="J129" s="916"/>
      <c r="K129" s="916"/>
      <c r="L129" s="916"/>
      <c r="M129" s="916"/>
      <c r="N129" s="916"/>
      <c r="O129" s="916"/>
    </row>
    <row r="130" spans="1:15">
      <c r="A130" s="916"/>
      <c r="B130" s="916"/>
      <c r="C130" s="916"/>
      <c r="D130" s="916"/>
      <c r="E130" s="916"/>
      <c r="F130" s="916"/>
      <c r="G130" s="916"/>
      <c r="H130" s="916"/>
      <c r="I130" s="916"/>
      <c r="J130" s="916"/>
      <c r="K130" s="916"/>
      <c r="L130" s="916"/>
      <c r="M130" s="916"/>
      <c r="N130" s="916"/>
      <c r="O130" s="916"/>
    </row>
    <row r="131" spans="1:15">
      <c r="A131" s="916"/>
      <c r="B131" s="916"/>
      <c r="C131" s="916"/>
      <c r="D131" s="916"/>
      <c r="E131" s="916"/>
      <c r="F131" s="916"/>
      <c r="G131" s="916"/>
      <c r="H131" s="916"/>
      <c r="I131" s="916"/>
      <c r="J131" s="916"/>
      <c r="K131" s="916"/>
      <c r="L131" s="916"/>
      <c r="M131" s="916"/>
      <c r="N131" s="916"/>
      <c r="O131" s="916"/>
    </row>
    <row r="132" spans="1:15">
      <c r="A132" s="916"/>
      <c r="B132" s="916"/>
      <c r="C132" s="916"/>
      <c r="D132" s="916"/>
      <c r="E132" s="916"/>
      <c r="F132" s="916"/>
      <c r="G132" s="916"/>
      <c r="H132" s="916"/>
      <c r="I132" s="916"/>
      <c r="J132" s="916"/>
      <c r="K132" s="916"/>
      <c r="L132" s="916"/>
      <c r="M132" s="916"/>
      <c r="N132" s="916"/>
      <c r="O132" s="916"/>
    </row>
    <row r="133" spans="1:15">
      <c r="A133" s="916"/>
      <c r="B133" s="916"/>
      <c r="C133" s="916"/>
      <c r="D133" s="916"/>
      <c r="E133" s="916"/>
      <c r="F133" s="916"/>
      <c r="G133" s="916"/>
      <c r="H133" s="916"/>
      <c r="I133" s="916"/>
      <c r="J133" s="916"/>
      <c r="K133" s="916"/>
      <c r="L133" s="916"/>
      <c r="M133" s="916"/>
      <c r="N133" s="916"/>
      <c r="O133" s="916"/>
    </row>
    <row r="134" spans="1:15">
      <c r="A134" s="916"/>
      <c r="B134" s="916"/>
      <c r="C134" s="916"/>
      <c r="D134" s="916"/>
      <c r="E134" s="916"/>
      <c r="F134" s="916"/>
      <c r="G134" s="916"/>
      <c r="H134" s="916"/>
      <c r="I134" s="916"/>
      <c r="J134" s="916"/>
      <c r="K134" s="916"/>
      <c r="L134" s="916"/>
      <c r="M134" s="916"/>
      <c r="N134" s="916"/>
      <c r="O134" s="916"/>
    </row>
    <row r="135" spans="1:15">
      <c r="A135" s="916"/>
      <c r="B135" s="916"/>
      <c r="C135" s="916"/>
      <c r="D135" s="916"/>
      <c r="E135" s="916"/>
      <c r="F135" s="916"/>
      <c r="G135" s="916"/>
      <c r="H135" s="916"/>
      <c r="I135" s="916"/>
      <c r="J135" s="916"/>
      <c r="K135" s="916"/>
      <c r="L135" s="916"/>
      <c r="M135" s="916"/>
      <c r="N135" s="916"/>
      <c r="O135" s="916"/>
    </row>
    <row r="136" spans="1:15">
      <c r="A136" s="916"/>
      <c r="B136" s="916"/>
      <c r="C136" s="916"/>
      <c r="D136" s="916"/>
      <c r="E136" s="916"/>
      <c r="F136" s="916"/>
      <c r="G136" s="916"/>
      <c r="H136" s="916"/>
      <c r="I136" s="916"/>
      <c r="J136" s="916"/>
      <c r="K136" s="916"/>
      <c r="L136" s="916"/>
      <c r="M136" s="916"/>
      <c r="N136" s="916"/>
      <c r="O136" s="916"/>
    </row>
    <row r="137" spans="1:15">
      <c r="A137" s="916"/>
      <c r="B137" s="916"/>
      <c r="C137" s="916"/>
      <c r="D137" s="916"/>
      <c r="E137" s="916"/>
      <c r="F137" s="916"/>
      <c r="G137" s="916"/>
      <c r="H137" s="916"/>
      <c r="I137" s="916"/>
      <c r="J137" s="916"/>
      <c r="K137" s="916"/>
      <c r="L137" s="916"/>
      <c r="M137" s="916"/>
      <c r="N137" s="916"/>
      <c r="O137" s="916"/>
    </row>
    <row r="138" spans="1:15">
      <c r="A138" s="916"/>
      <c r="B138" s="916"/>
      <c r="C138" s="916"/>
      <c r="D138" s="916"/>
      <c r="E138" s="916"/>
      <c r="F138" s="916"/>
      <c r="G138" s="916"/>
      <c r="H138" s="916"/>
      <c r="I138" s="916"/>
      <c r="J138" s="916"/>
      <c r="K138" s="916"/>
      <c r="L138" s="916"/>
      <c r="M138" s="916"/>
      <c r="N138" s="916"/>
      <c r="O138" s="916"/>
    </row>
    <row r="139" spans="1:15">
      <c r="A139" s="916"/>
      <c r="B139" s="916"/>
      <c r="C139" s="916"/>
      <c r="D139" s="916"/>
      <c r="E139" s="916"/>
      <c r="F139" s="916"/>
      <c r="G139" s="916"/>
      <c r="H139" s="916"/>
      <c r="I139" s="916"/>
      <c r="J139" s="916"/>
      <c r="K139" s="916"/>
      <c r="L139" s="916"/>
      <c r="M139" s="916"/>
      <c r="N139" s="916"/>
      <c r="O139" s="916"/>
    </row>
    <row r="140" spans="1:15">
      <c r="A140" s="916"/>
      <c r="B140" s="916"/>
      <c r="C140" s="916"/>
      <c r="D140" s="916"/>
      <c r="E140" s="916"/>
      <c r="F140" s="916"/>
      <c r="G140" s="916"/>
      <c r="H140" s="916"/>
      <c r="I140" s="916"/>
      <c r="J140" s="916"/>
      <c r="K140" s="916"/>
      <c r="L140" s="916"/>
      <c r="M140" s="916"/>
      <c r="N140" s="916"/>
      <c r="O140" s="916"/>
    </row>
    <row r="141" spans="1:15">
      <c r="A141" s="916"/>
      <c r="B141" s="916"/>
      <c r="C141" s="916"/>
      <c r="D141" s="916"/>
      <c r="E141" s="916"/>
      <c r="F141" s="916"/>
      <c r="G141" s="916"/>
      <c r="H141" s="916"/>
      <c r="I141" s="916"/>
      <c r="J141" s="916"/>
      <c r="K141" s="916"/>
      <c r="L141" s="916"/>
      <c r="M141" s="916"/>
      <c r="N141" s="916"/>
      <c r="O141" s="916"/>
    </row>
    <row r="142" spans="1:15">
      <c r="A142" s="916"/>
      <c r="B142" s="916"/>
      <c r="C142" s="916"/>
      <c r="D142" s="916"/>
      <c r="E142" s="916"/>
      <c r="F142" s="916"/>
      <c r="G142" s="916"/>
      <c r="H142" s="916"/>
      <c r="I142" s="916"/>
      <c r="J142" s="916"/>
      <c r="K142" s="916"/>
      <c r="L142" s="916"/>
      <c r="M142" s="916"/>
      <c r="N142" s="916"/>
      <c r="O142" s="916"/>
    </row>
    <row r="143" spans="1:15">
      <c r="A143" s="916"/>
      <c r="B143" s="916"/>
      <c r="C143" s="916"/>
      <c r="D143" s="916"/>
      <c r="E143" s="916"/>
      <c r="F143" s="916"/>
      <c r="G143" s="916"/>
      <c r="H143" s="916"/>
      <c r="I143" s="916"/>
      <c r="J143" s="916"/>
      <c r="K143" s="916"/>
      <c r="L143" s="916"/>
      <c r="M143" s="916"/>
      <c r="N143" s="916"/>
      <c r="O143" s="916"/>
    </row>
    <row r="144" spans="1:15">
      <c r="A144" s="916"/>
      <c r="B144" s="916"/>
      <c r="C144" s="916"/>
      <c r="D144" s="916"/>
      <c r="E144" s="916"/>
      <c r="F144" s="916"/>
      <c r="G144" s="916"/>
      <c r="H144" s="916"/>
      <c r="I144" s="916"/>
      <c r="J144" s="916"/>
      <c r="K144" s="916"/>
      <c r="L144" s="916"/>
      <c r="M144" s="916"/>
      <c r="N144" s="916"/>
      <c r="O144" s="916"/>
    </row>
    <row r="145" spans="1:15">
      <c r="A145" s="916"/>
      <c r="B145" s="916"/>
      <c r="C145" s="916"/>
      <c r="D145" s="916"/>
      <c r="E145" s="916"/>
      <c r="F145" s="916"/>
      <c r="G145" s="916"/>
      <c r="H145" s="916"/>
      <c r="I145" s="916"/>
      <c r="J145" s="916"/>
      <c r="K145" s="916"/>
      <c r="L145" s="916"/>
      <c r="M145" s="916"/>
      <c r="N145" s="916"/>
      <c r="O145" s="916"/>
    </row>
    <row r="146" spans="1:15">
      <c r="A146" s="916"/>
      <c r="B146" s="916"/>
      <c r="C146" s="916"/>
      <c r="D146" s="916"/>
      <c r="E146" s="916"/>
      <c r="F146" s="916"/>
      <c r="G146" s="916"/>
      <c r="H146" s="916"/>
      <c r="I146" s="916"/>
      <c r="J146" s="916"/>
      <c r="K146" s="916"/>
      <c r="L146" s="916"/>
      <c r="M146" s="916"/>
      <c r="N146" s="916"/>
      <c r="O146" s="916"/>
    </row>
    <row r="147" spans="1:15">
      <c r="A147" s="916"/>
      <c r="B147" s="916"/>
      <c r="C147" s="916"/>
      <c r="D147" s="916"/>
      <c r="E147" s="916"/>
      <c r="F147" s="916"/>
      <c r="G147" s="916"/>
      <c r="H147" s="916"/>
      <c r="I147" s="916"/>
      <c r="J147" s="916"/>
      <c r="K147" s="916"/>
      <c r="L147" s="916"/>
      <c r="M147" s="916"/>
      <c r="N147" s="916"/>
      <c r="O147" s="916"/>
    </row>
    <row r="148" spans="1:15">
      <c r="A148" s="916"/>
      <c r="B148" s="916"/>
      <c r="C148" s="916"/>
      <c r="D148" s="916"/>
      <c r="E148" s="916"/>
      <c r="F148" s="916"/>
      <c r="G148" s="916"/>
      <c r="H148" s="916"/>
      <c r="I148" s="916"/>
      <c r="J148" s="916"/>
      <c r="K148" s="916"/>
      <c r="L148" s="916"/>
      <c r="M148" s="916"/>
      <c r="N148" s="916"/>
      <c r="O148" s="916"/>
    </row>
    <row r="149" spans="1:15">
      <c r="A149" s="916"/>
      <c r="B149" s="916"/>
      <c r="C149" s="916"/>
      <c r="D149" s="916"/>
      <c r="E149" s="916"/>
      <c r="F149" s="916"/>
      <c r="G149" s="916"/>
      <c r="H149" s="916"/>
      <c r="I149" s="916"/>
      <c r="J149" s="916"/>
      <c r="K149" s="916"/>
      <c r="L149" s="916"/>
      <c r="M149" s="916"/>
      <c r="N149" s="916"/>
      <c r="O149" s="916"/>
    </row>
    <row r="150" spans="1:15">
      <c r="A150" s="916"/>
      <c r="B150" s="916"/>
      <c r="C150" s="916"/>
      <c r="D150" s="916"/>
      <c r="E150" s="916"/>
      <c r="F150" s="916"/>
      <c r="G150" s="916"/>
      <c r="H150" s="916"/>
      <c r="I150" s="916"/>
      <c r="J150" s="916"/>
      <c r="K150" s="916"/>
      <c r="L150" s="916"/>
      <c r="M150" s="916"/>
      <c r="N150" s="916"/>
      <c r="O150" s="916"/>
    </row>
    <row r="151" spans="1:15">
      <c r="A151" s="916"/>
      <c r="B151" s="916"/>
      <c r="C151" s="916"/>
      <c r="D151" s="916"/>
      <c r="E151" s="916"/>
      <c r="F151" s="916"/>
      <c r="G151" s="916"/>
      <c r="H151" s="916"/>
      <c r="I151" s="916"/>
      <c r="J151" s="916"/>
      <c r="K151" s="916"/>
      <c r="L151" s="916"/>
      <c r="M151" s="916"/>
      <c r="N151" s="916"/>
      <c r="O151" s="916"/>
    </row>
    <row r="152" spans="1:15">
      <c r="A152" s="916"/>
      <c r="B152" s="916"/>
      <c r="C152" s="916"/>
      <c r="D152" s="916"/>
      <c r="E152" s="916"/>
      <c r="F152" s="916"/>
      <c r="G152" s="916"/>
      <c r="H152" s="916"/>
      <c r="I152" s="916"/>
      <c r="J152" s="916"/>
      <c r="K152" s="916"/>
      <c r="L152" s="916"/>
      <c r="M152" s="916"/>
      <c r="N152" s="916"/>
      <c r="O152" s="916"/>
    </row>
    <row r="153" spans="1:15">
      <c r="A153" s="916"/>
      <c r="B153" s="916"/>
      <c r="C153" s="916"/>
      <c r="D153" s="916"/>
      <c r="E153" s="916"/>
      <c r="F153" s="916"/>
      <c r="G153" s="916"/>
      <c r="H153" s="916"/>
      <c r="I153" s="916"/>
      <c r="J153" s="916"/>
      <c r="K153" s="916"/>
      <c r="L153" s="916"/>
      <c r="M153" s="916"/>
      <c r="N153" s="916"/>
      <c r="O153" s="916"/>
    </row>
    <row r="154" spans="1:15">
      <c r="A154" s="916"/>
      <c r="B154" s="916"/>
      <c r="C154" s="916"/>
      <c r="D154" s="916"/>
      <c r="E154" s="916"/>
      <c r="F154" s="916"/>
      <c r="G154" s="916"/>
      <c r="H154" s="916"/>
      <c r="I154" s="916"/>
      <c r="J154" s="916"/>
      <c r="K154" s="916"/>
      <c r="L154" s="916"/>
      <c r="M154" s="916"/>
      <c r="N154" s="916"/>
      <c r="O154" s="916"/>
    </row>
    <row r="155" spans="1:15">
      <c r="A155" s="916"/>
      <c r="B155" s="916"/>
      <c r="C155" s="916"/>
      <c r="D155" s="916"/>
      <c r="E155" s="916"/>
      <c r="F155" s="916"/>
      <c r="G155" s="916"/>
      <c r="H155" s="916"/>
      <c r="I155" s="916"/>
      <c r="J155" s="916"/>
      <c r="K155" s="916"/>
      <c r="L155" s="916"/>
      <c r="M155" s="916"/>
      <c r="N155" s="916"/>
      <c r="O155" s="916"/>
    </row>
    <row r="156" spans="1:15">
      <c r="A156" s="916"/>
      <c r="B156" s="916"/>
      <c r="C156" s="916"/>
      <c r="D156" s="916"/>
      <c r="E156" s="916"/>
      <c r="F156" s="916"/>
      <c r="G156" s="916"/>
      <c r="H156" s="916"/>
      <c r="I156" s="916"/>
      <c r="J156" s="916"/>
      <c r="K156" s="916"/>
      <c r="L156" s="916"/>
      <c r="M156" s="916"/>
      <c r="N156" s="916"/>
      <c r="O156" s="916"/>
    </row>
    <row r="157" spans="1:15">
      <c r="A157" s="916"/>
      <c r="B157" s="916"/>
      <c r="C157" s="916"/>
      <c r="D157" s="916"/>
      <c r="E157" s="916"/>
      <c r="F157" s="916"/>
      <c r="G157" s="916"/>
      <c r="H157" s="916"/>
      <c r="I157" s="916"/>
      <c r="J157" s="916"/>
      <c r="K157" s="916"/>
      <c r="L157" s="916"/>
      <c r="M157" s="916"/>
      <c r="N157" s="916"/>
      <c r="O157" s="916"/>
    </row>
    <row r="158" spans="1:15">
      <c r="A158" s="916"/>
      <c r="B158" s="916"/>
      <c r="C158" s="916"/>
      <c r="D158" s="916"/>
      <c r="E158" s="916"/>
      <c r="F158" s="916"/>
      <c r="G158" s="916"/>
      <c r="H158" s="916"/>
      <c r="I158" s="916"/>
      <c r="J158" s="916"/>
      <c r="K158" s="916"/>
      <c r="L158" s="916"/>
      <c r="M158" s="916"/>
      <c r="N158" s="916"/>
      <c r="O158" s="916"/>
    </row>
    <row r="159" spans="1:15">
      <c r="A159" s="916"/>
      <c r="B159" s="916"/>
      <c r="C159" s="916"/>
      <c r="D159" s="916"/>
      <c r="E159" s="916"/>
      <c r="F159" s="916"/>
      <c r="G159" s="916"/>
      <c r="H159" s="916"/>
      <c r="I159" s="916"/>
      <c r="J159" s="916"/>
      <c r="K159" s="916"/>
      <c r="L159" s="916"/>
      <c r="M159" s="916"/>
      <c r="N159" s="916"/>
      <c r="O159" s="916"/>
    </row>
    <row r="160" spans="1:15">
      <c r="A160" s="916"/>
      <c r="B160" s="916"/>
      <c r="C160" s="916"/>
      <c r="D160" s="916"/>
      <c r="E160" s="916"/>
      <c r="F160" s="916"/>
      <c r="G160" s="916"/>
      <c r="H160" s="916"/>
      <c r="I160" s="916"/>
      <c r="J160" s="916"/>
      <c r="K160" s="916"/>
      <c r="L160" s="916"/>
      <c r="M160" s="916"/>
      <c r="N160" s="916"/>
      <c r="O160" s="916"/>
    </row>
    <row r="161" spans="1:15">
      <c r="A161" s="916"/>
      <c r="B161" s="916"/>
      <c r="C161" s="916"/>
      <c r="D161" s="916"/>
      <c r="E161" s="916"/>
      <c r="F161" s="916"/>
      <c r="G161" s="916"/>
      <c r="H161" s="916"/>
      <c r="I161" s="916"/>
      <c r="J161" s="916"/>
      <c r="K161" s="916"/>
      <c r="L161" s="916"/>
      <c r="M161" s="916"/>
      <c r="N161" s="916"/>
      <c r="O161" s="916"/>
    </row>
    <row r="162" spans="1:15">
      <c r="A162" s="916"/>
      <c r="B162" s="916"/>
      <c r="C162" s="916"/>
      <c r="D162" s="916"/>
      <c r="E162" s="916"/>
      <c r="F162" s="916"/>
      <c r="G162" s="916"/>
      <c r="H162" s="916"/>
      <c r="I162" s="916"/>
      <c r="J162" s="916"/>
      <c r="K162" s="916"/>
      <c r="L162" s="916"/>
      <c r="M162" s="916"/>
      <c r="N162" s="916"/>
      <c r="O162" s="916"/>
    </row>
    <row r="163" spans="1:15">
      <c r="A163" s="916"/>
      <c r="B163" s="916"/>
      <c r="C163" s="916"/>
      <c r="D163" s="916"/>
      <c r="E163" s="916"/>
      <c r="F163" s="916"/>
      <c r="G163" s="916"/>
      <c r="H163" s="916"/>
      <c r="I163" s="916"/>
      <c r="J163" s="916"/>
      <c r="K163" s="916"/>
      <c r="L163" s="916"/>
      <c r="M163" s="916"/>
      <c r="N163" s="916"/>
      <c r="O163" s="916"/>
    </row>
    <row r="164" spans="1:15">
      <c r="A164" s="916"/>
      <c r="B164" s="916"/>
      <c r="C164" s="916"/>
      <c r="D164" s="916"/>
      <c r="E164" s="916"/>
      <c r="F164" s="916"/>
      <c r="G164" s="916"/>
      <c r="H164" s="916"/>
      <c r="I164" s="916"/>
      <c r="J164" s="916"/>
      <c r="K164" s="916"/>
      <c r="L164" s="916"/>
      <c r="M164" s="916"/>
      <c r="N164" s="916"/>
      <c r="O164" s="916"/>
    </row>
    <row r="165" spans="1:15">
      <c r="A165" s="916"/>
      <c r="B165" s="916"/>
      <c r="C165" s="916"/>
      <c r="D165" s="916"/>
      <c r="E165" s="916"/>
      <c r="F165" s="916"/>
      <c r="G165" s="916"/>
      <c r="H165" s="916"/>
      <c r="I165" s="916"/>
      <c r="J165" s="916"/>
      <c r="K165" s="916"/>
      <c r="L165" s="916"/>
      <c r="M165" s="916"/>
      <c r="N165" s="916"/>
      <c r="O165" s="916"/>
    </row>
    <row r="166" spans="1:15">
      <c r="A166" s="916"/>
      <c r="B166" s="916"/>
      <c r="C166" s="916"/>
      <c r="D166" s="916"/>
      <c r="E166" s="916"/>
      <c r="F166" s="916"/>
      <c r="G166" s="916"/>
      <c r="H166" s="916"/>
      <c r="I166" s="916"/>
      <c r="J166" s="916"/>
      <c r="K166" s="916"/>
      <c r="L166" s="916"/>
      <c r="M166" s="916"/>
      <c r="N166" s="916"/>
      <c r="O166" s="916"/>
    </row>
    <row r="167" spans="1:15">
      <c r="A167" s="916"/>
      <c r="B167" s="916"/>
      <c r="C167" s="916"/>
      <c r="D167" s="916"/>
      <c r="E167" s="916"/>
      <c r="F167" s="916"/>
      <c r="G167" s="916"/>
      <c r="H167" s="916"/>
      <c r="I167" s="916"/>
      <c r="J167" s="916"/>
      <c r="K167" s="916"/>
      <c r="L167" s="916"/>
      <c r="M167" s="916"/>
      <c r="N167" s="916"/>
      <c r="O167" s="916"/>
    </row>
    <row r="168" spans="1:15">
      <c r="A168" s="916"/>
      <c r="B168" s="916"/>
      <c r="C168" s="916"/>
      <c r="D168" s="916"/>
      <c r="E168" s="916"/>
      <c r="F168" s="916"/>
      <c r="G168" s="916"/>
      <c r="H168" s="916"/>
      <c r="I168" s="916"/>
      <c r="J168" s="916"/>
      <c r="K168" s="916"/>
      <c r="L168" s="916"/>
      <c r="M168" s="916"/>
      <c r="N168" s="916"/>
      <c r="O168" s="916"/>
    </row>
    <row r="169" spans="1:15">
      <c r="A169" s="916"/>
      <c r="B169" s="916"/>
      <c r="C169" s="916"/>
      <c r="D169" s="916"/>
      <c r="E169" s="916"/>
      <c r="F169" s="916"/>
      <c r="G169" s="916"/>
      <c r="H169" s="916"/>
      <c r="I169" s="916"/>
      <c r="J169" s="916"/>
      <c r="K169" s="916"/>
      <c r="L169" s="916"/>
      <c r="M169" s="916"/>
      <c r="N169" s="916"/>
      <c r="O169" s="916"/>
    </row>
    <row r="170" spans="1:15">
      <c r="A170" s="916"/>
      <c r="B170" s="916"/>
      <c r="C170" s="916"/>
      <c r="D170" s="916"/>
      <c r="E170" s="916"/>
      <c r="F170" s="916"/>
      <c r="G170" s="916"/>
      <c r="H170" s="916"/>
      <c r="I170" s="916"/>
      <c r="J170" s="916"/>
      <c r="K170" s="916"/>
      <c r="L170" s="916"/>
      <c r="M170" s="916"/>
      <c r="N170" s="916"/>
      <c r="O170" s="916"/>
    </row>
    <row r="171" spans="1:15">
      <c r="A171" s="916"/>
      <c r="B171" s="916"/>
      <c r="C171" s="916"/>
      <c r="D171" s="916"/>
      <c r="E171" s="916"/>
      <c r="F171" s="916"/>
      <c r="G171" s="916"/>
      <c r="H171" s="916"/>
      <c r="I171" s="916"/>
      <c r="J171" s="916"/>
      <c r="K171" s="916"/>
      <c r="L171" s="916"/>
      <c r="M171" s="916"/>
      <c r="N171" s="916"/>
      <c r="O171" s="916"/>
    </row>
    <row r="172" spans="1:15">
      <c r="A172" s="916"/>
      <c r="B172" s="916"/>
      <c r="C172" s="916"/>
      <c r="D172" s="916"/>
      <c r="E172" s="916"/>
      <c r="F172" s="916"/>
      <c r="G172" s="916"/>
      <c r="H172" s="916"/>
      <c r="I172" s="916"/>
      <c r="J172" s="916"/>
      <c r="K172" s="916"/>
      <c r="L172" s="916"/>
      <c r="M172" s="916"/>
      <c r="N172" s="916"/>
      <c r="O172" s="916"/>
    </row>
    <row r="173" spans="1:15">
      <c r="A173" s="916"/>
      <c r="B173" s="916"/>
      <c r="C173" s="916"/>
      <c r="D173" s="916"/>
      <c r="E173" s="916"/>
      <c r="F173" s="916"/>
      <c r="G173" s="916"/>
      <c r="H173" s="916"/>
      <c r="I173" s="916"/>
      <c r="J173" s="916"/>
      <c r="K173" s="916"/>
      <c r="L173" s="916"/>
      <c r="M173" s="916"/>
      <c r="N173" s="916"/>
      <c r="O173" s="916"/>
    </row>
    <row r="174" spans="1:15">
      <c r="A174" s="916"/>
      <c r="B174" s="916"/>
      <c r="C174" s="916"/>
      <c r="D174" s="916"/>
      <c r="E174" s="916"/>
      <c r="F174" s="916"/>
      <c r="G174" s="916"/>
      <c r="H174" s="916"/>
      <c r="I174" s="916"/>
      <c r="J174" s="916"/>
      <c r="K174" s="916"/>
      <c r="L174" s="916"/>
      <c r="M174" s="916"/>
      <c r="N174" s="916"/>
      <c r="O174" s="916"/>
    </row>
    <row r="175" spans="1:15">
      <c r="A175" s="916"/>
      <c r="B175" s="916"/>
      <c r="C175" s="916"/>
      <c r="D175" s="916"/>
      <c r="E175" s="916"/>
      <c r="F175" s="916"/>
      <c r="G175" s="916"/>
      <c r="H175" s="916"/>
      <c r="I175" s="916"/>
      <c r="J175" s="916"/>
      <c r="K175" s="916"/>
      <c r="L175" s="916"/>
      <c r="M175" s="916"/>
      <c r="N175" s="916"/>
      <c r="O175" s="916"/>
    </row>
    <row r="176" spans="1:15">
      <c r="A176" s="916"/>
      <c r="B176" s="916"/>
      <c r="C176" s="916"/>
      <c r="D176" s="916"/>
      <c r="E176" s="916"/>
      <c r="F176" s="916"/>
      <c r="G176" s="916"/>
      <c r="H176" s="916"/>
      <c r="I176" s="916"/>
      <c r="J176" s="916"/>
      <c r="K176" s="916"/>
      <c r="L176" s="916"/>
      <c r="M176" s="916"/>
      <c r="N176" s="916"/>
      <c r="O176" s="916"/>
    </row>
    <row r="177" spans="1:15">
      <c r="A177" s="916"/>
      <c r="B177" s="916"/>
      <c r="C177" s="916"/>
      <c r="D177" s="916"/>
      <c r="E177" s="916"/>
      <c r="F177" s="916"/>
      <c r="G177" s="916"/>
      <c r="H177" s="916"/>
      <c r="I177" s="916"/>
      <c r="J177" s="916"/>
      <c r="K177" s="916"/>
      <c r="L177" s="916"/>
      <c r="M177" s="916"/>
      <c r="N177" s="916"/>
      <c r="O177" s="916"/>
    </row>
    <row r="178" spans="1:15">
      <c r="A178" s="916"/>
      <c r="B178" s="916"/>
      <c r="C178" s="916"/>
      <c r="D178" s="916"/>
      <c r="E178" s="916"/>
      <c r="F178" s="916"/>
      <c r="G178" s="916"/>
      <c r="H178" s="916"/>
      <c r="I178" s="916"/>
      <c r="J178" s="916"/>
      <c r="K178" s="916"/>
      <c r="L178" s="916"/>
      <c r="M178" s="916"/>
      <c r="N178" s="916"/>
      <c r="O178" s="916"/>
    </row>
    <row r="179" spans="1:15">
      <c r="A179" s="916"/>
      <c r="B179" s="916"/>
      <c r="C179" s="916"/>
      <c r="D179" s="916"/>
      <c r="E179" s="916"/>
      <c r="F179" s="916"/>
      <c r="G179" s="916"/>
      <c r="H179" s="916"/>
      <c r="I179" s="916"/>
      <c r="J179" s="916"/>
      <c r="K179" s="916"/>
      <c r="L179" s="916"/>
      <c r="M179" s="916"/>
      <c r="N179" s="916"/>
      <c r="O179" s="916"/>
    </row>
    <row r="180" spans="1:15">
      <c r="A180" s="916"/>
      <c r="B180" s="916"/>
      <c r="C180" s="916"/>
      <c r="D180" s="916"/>
      <c r="E180" s="916"/>
      <c r="F180" s="916"/>
      <c r="G180" s="916"/>
      <c r="H180" s="916"/>
      <c r="I180" s="916"/>
      <c r="J180" s="916"/>
      <c r="K180" s="916"/>
      <c r="L180" s="916"/>
      <c r="M180" s="916"/>
      <c r="N180" s="916"/>
      <c r="O180" s="916"/>
    </row>
    <row r="181" spans="1:15">
      <c r="A181" s="916"/>
      <c r="B181" s="916"/>
      <c r="C181" s="916"/>
      <c r="D181" s="916"/>
      <c r="E181" s="916"/>
      <c r="F181" s="916"/>
      <c r="G181" s="916"/>
      <c r="H181" s="916"/>
      <c r="I181" s="916"/>
      <c r="J181" s="916"/>
      <c r="K181" s="916"/>
      <c r="L181" s="916"/>
      <c r="M181" s="916"/>
      <c r="N181" s="916"/>
      <c r="O181" s="916"/>
    </row>
    <row r="182" spans="1:15">
      <c r="A182" s="916"/>
      <c r="B182" s="916"/>
      <c r="C182" s="916"/>
      <c r="D182" s="916"/>
      <c r="E182" s="916"/>
      <c r="F182" s="916"/>
      <c r="G182" s="916"/>
      <c r="H182" s="916"/>
      <c r="I182" s="916"/>
      <c r="J182" s="916"/>
      <c r="K182" s="916"/>
      <c r="L182" s="916"/>
      <c r="M182" s="916"/>
      <c r="N182" s="916"/>
      <c r="O182" s="916"/>
    </row>
    <row r="183" spans="1:15">
      <c r="A183" s="916"/>
      <c r="B183" s="916"/>
      <c r="C183" s="916"/>
      <c r="D183" s="916"/>
      <c r="E183" s="916"/>
      <c r="F183" s="916"/>
      <c r="G183" s="916"/>
      <c r="H183" s="916"/>
      <c r="I183" s="916"/>
      <c r="J183" s="916"/>
      <c r="K183" s="916"/>
      <c r="L183" s="916"/>
      <c r="M183" s="916"/>
      <c r="N183" s="916"/>
      <c r="O183" s="916"/>
    </row>
    <row r="184" spans="1:15">
      <c r="A184" s="916"/>
      <c r="B184" s="916"/>
      <c r="C184" s="916"/>
      <c r="D184" s="916"/>
      <c r="E184" s="916"/>
      <c r="F184" s="916"/>
      <c r="G184" s="916"/>
      <c r="H184" s="916"/>
      <c r="I184" s="916"/>
      <c r="J184" s="916"/>
      <c r="K184" s="916"/>
      <c r="L184" s="916"/>
      <c r="M184" s="916"/>
      <c r="N184" s="916"/>
      <c r="O184" s="916"/>
    </row>
    <row r="185" spans="1:15">
      <c r="A185" s="916"/>
      <c r="B185" s="916"/>
      <c r="C185" s="916"/>
      <c r="D185" s="916"/>
      <c r="E185" s="916"/>
      <c r="F185" s="916"/>
      <c r="G185" s="916"/>
      <c r="H185" s="916"/>
      <c r="I185" s="916"/>
      <c r="J185" s="916"/>
      <c r="K185" s="916"/>
      <c r="L185" s="916"/>
      <c r="M185" s="916"/>
      <c r="N185" s="916"/>
      <c r="O185" s="916"/>
    </row>
    <row r="186" spans="1:15">
      <c r="A186" s="916"/>
      <c r="B186" s="916"/>
      <c r="C186" s="916"/>
      <c r="D186" s="916"/>
      <c r="E186" s="916"/>
      <c r="F186" s="916"/>
      <c r="G186" s="916"/>
      <c r="H186" s="916"/>
      <c r="I186" s="916"/>
      <c r="J186" s="916"/>
      <c r="K186" s="916"/>
      <c r="L186" s="916"/>
      <c r="M186" s="916"/>
      <c r="N186" s="916"/>
      <c r="O186" s="916"/>
    </row>
    <row r="187" spans="1:15">
      <c r="A187" s="916"/>
      <c r="B187" s="916"/>
      <c r="C187" s="916"/>
      <c r="D187" s="916"/>
      <c r="E187" s="916"/>
      <c r="F187" s="916"/>
      <c r="G187" s="916"/>
      <c r="H187" s="916"/>
      <c r="I187" s="916"/>
      <c r="J187" s="916"/>
      <c r="K187" s="916"/>
      <c r="L187" s="916"/>
      <c r="M187" s="916"/>
      <c r="N187" s="916"/>
      <c r="O187" s="916"/>
    </row>
    <row r="188" spans="1:15">
      <c r="A188" s="916"/>
      <c r="B188" s="916"/>
      <c r="C188" s="916"/>
      <c r="D188" s="916"/>
      <c r="E188" s="916"/>
      <c r="F188" s="916"/>
      <c r="G188" s="916"/>
      <c r="H188" s="916"/>
      <c r="I188" s="916"/>
      <c r="J188" s="916"/>
      <c r="K188" s="916"/>
      <c r="L188" s="916"/>
      <c r="M188" s="916"/>
      <c r="N188" s="916"/>
      <c r="O188" s="916"/>
    </row>
    <row r="189" spans="1:15">
      <c r="A189" s="916"/>
      <c r="B189" s="916"/>
      <c r="C189" s="916"/>
      <c r="D189" s="916"/>
      <c r="E189" s="916"/>
      <c r="F189" s="916"/>
      <c r="G189" s="916"/>
      <c r="H189" s="916"/>
      <c r="I189" s="916"/>
      <c r="J189" s="916"/>
      <c r="K189" s="916"/>
      <c r="L189" s="916"/>
      <c r="M189" s="916"/>
      <c r="N189" s="916"/>
      <c r="O189" s="916"/>
    </row>
    <row r="190" spans="1:15">
      <c r="A190" s="916"/>
      <c r="B190" s="916"/>
      <c r="C190" s="916"/>
      <c r="D190" s="916"/>
      <c r="E190" s="916"/>
      <c r="F190" s="916"/>
      <c r="G190" s="916"/>
      <c r="H190" s="916"/>
      <c r="I190" s="916"/>
      <c r="J190" s="916"/>
      <c r="K190" s="916"/>
      <c r="L190" s="916"/>
      <c r="M190" s="916"/>
      <c r="N190" s="916"/>
      <c r="O190" s="916"/>
    </row>
    <row r="191" spans="1:15">
      <c r="A191" s="916"/>
      <c r="B191" s="916"/>
      <c r="C191" s="916"/>
      <c r="D191" s="916"/>
      <c r="E191" s="916"/>
      <c r="F191" s="916"/>
      <c r="G191" s="916"/>
      <c r="H191" s="916"/>
      <c r="I191" s="916"/>
      <c r="J191" s="916"/>
      <c r="K191" s="916"/>
      <c r="L191" s="916"/>
      <c r="M191" s="916"/>
      <c r="N191" s="916"/>
      <c r="O191" s="916"/>
    </row>
    <row r="192" spans="1:15">
      <c r="A192" s="916"/>
      <c r="B192" s="916"/>
      <c r="C192" s="916"/>
      <c r="D192" s="916"/>
      <c r="E192" s="916"/>
      <c r="F192" s="916"/>
      <c r="G192" s="916"/>
      <c r="H192" s="916"/>
      <c r="I192" s="916"/>
      <c r="J192" s="916"/>
      <c r="K192" s="916"/>
      <c r="L192" s="916"/>
      <c r="M192" s="916"/>
      <c r="N192" s="916"/>
      <c r="O192" s="916"/>
    </row>
    <row r="193" spans="1:15">
      <c r="A193" s="916"/>
      <c r="B193" s="916"/>
      <c r="C193" s="916"/>
      <c r="D193" s="916"/>
      <c r="E193" s="916"/>
      <c r="F193" s="916"/>
      <c r="G193" s="916"/>
      <c r="H193" s="916"/>
      <c r="I193" s="916"/>
      <c r="J193" s="916"/>
      <c r="K193" s="916"/>
      <c r="L193" s="916"/>
      <c r="M193" s="916"/>
      <c r="N193" s="916"/>
      <c r="O193" s="916"/>
    </row>
    <row r="194" spans="1:15">
      <c r="A194" s="916"/>
      <c r="B194" s="916"/>
      <c r="C194" s="916"/>
      <c r="D194" s="916"/>
      <c r="E194" s="916"/>
      <c r="F194" s="916"/>
      <c r="G194" s="916"/>
      <c r="H194" s="916"/>
      <c r="I194" s="916"/>
      <c r="J194" s="916"/>
      <c r="K194" s="916"/>
      <c r="L194" s="916"/>
      <c r="M194" s="916"/>
      <c r="N194" s="916"/>
      <c r="O194" s="916"/>
    </row>
    <row r="195" spans="1:15">
      <c r="A195" s="916"/>
      <c r="B195" s="916"/>
      <c r="C195" s="916"/>
      <c r="D195" s="916"/>
      <c r="E195" s="916"/>
      <c r="F195" s="916"/>
      <c r="G195" s="916"/>
      <c r="H195" s="916"/>
      <c r="I195" s="916"/>
      <c r="J195" s="916"/>
      <c r="K195" s="916"/>
      <c r="L195" s="916"/>
      <c r="M195" s="916"/>
      <c r="N195" s="916"/>
      <c r="O195" s="916"/>
    </row>
    <row r="196" spans="1:15">
      <c r="A196" s="916"/>
      <c r="B196" s="916"/>
      <c r="C196" s="916"/>
      <c r="D196" s="916"/>
      <c r="E196" s="916"/>
      <c r="F196" s="916"/>
      <c r="G196" s="916"/>
      <c r="H196" s="916"/>
      <c r="I196" s="916"/>
      <c r="J196" s="916"/>
      <c r="K196" s="916"/>
      <c r="L196" s="916"/>
      <c r="M196" s="916"/>
      <c r="N196" s="916"/>
      <c r="O196" s="916"/>
    </row>
    <row r="197" spans="1:15">
      <c r="A197" s="916"/>
      <c r="B197" s="916"/>
      <c r="C197" s="916"/>
      <c r="D197" s="916"/>
      <c r="E197" s="916"/>
      <c r="F197" s="916"/>
      <c r="G197" s="916"/>
      <c r="H197" s="916"/>
      <c r="I197" s="916"/>
      <c r="J197" s="916"/>
      <c r="K197" s="916"/>
      <c r="L197" s="916"/>
      <c r="M197" s="916"/>
      <c r="N197" s="916"/>
      <c r="O197" s="916"/>
    </row>
    <row r="198" spans="1:15">
      <c r="A198" s="916"/>
      <c r="B198" s="916"/>
      <c r="C198" s="916"/>
      <c r="D198" s="916"/>
      <c r="E198" s="916"/>
      <c r="F198" s="916"/>
      <c r="G198" s="916"/>
      <c r="H198" s="916"/>
      <c r="I198" s="916"/>
      <c r="J198" s="916"/>
      <c r="K198" s="916"/>
      <c r="L198" s="916"/>
      <c r="M198" s="916"/>
      <c r="N198" s="916"/>
      <c r="O198" s="916"/>
    </row>
    <row r="199" spans="1:15">
      <c r="A199" s="916"/>
      <c r="B199" s="916"/>
      <c r="C199" s="916"/>
      <c r="D199" s="916"/>
      <c r="E199" s="916"/>
      <c r="F199" s="916"/>
      <c r="G199" s="916"/>
      <c r="H199" s="916"/>
      <c r="I199" s="916"/>
      <c r="J199" s="916"/>
      <c r="K199" s="916"/>
      <c r="L199" s="916"/>
      <c r="M199" s="916"/>
      <c r="N199" s="916"/>
      <c r="O199" s="916"/>
    </row>
    <row r="200" spans="1:15">
      <c r="A200" s="916"/>
      <c r="B200" s="916"/>
      <c r="C200" s="916"/>
      <c r="D200" s="916"/>
      <c r="E200" s="916"/>
      <c r="F200" s="916"/>
      <c r="G200" s="916"/>
      <c r="H200" s="916"/>
      <c r="I200" s="916"/>
      <c r="J200" s="916"/>
      <c r="K200" s="916"/>
      <c r="L200" s="916"/>
      <c r="M200" s="916"/>
      <c r="N200" s="916"/>
      <c r="O200" s="916"/>
    </row>
    <row r="201" spans="1:15">
      <c r="A201" s="916"/>
      <c r="B201" s="916"/>
      <c r="C201" s="916"/>
      <c r="D201" s="916"/>
      <c r="E201" s="916"/>
      <c r="F201" s="916"/>
      <c r="G201" s="916"/>
      <c r="H201" s="916"/>
      <c r="I201" s="916"/>
      <c r="J201" s="916"/>
      <c r="K201" s="916"/>
      <c r="L201" s="916"/>
      <c r="M201" s="916"/>
      <c r="N201" s="916"/>
      <c r="O201" s="916"/>
    </row>
    <row r="202" spans="1:15">
      <c r="A202" s="916"/>
      <c r="B202" s="916"/>
      <c r="C202" s="916"/>
      <c r="D202" s="916"/>
      <c r="E202" s="916"/>
      <c r="F202" s="916"/>
      <c r="G202" s="916"/>
      <c r="H202" s="916"/>
      <c r="I202" s="916"/>
      <c r="J202" s="916"/>
      <c r="K202" s="916"/>
      <c r="L202" s="916"/>
      <c r="M202" s="916"/>
      <c r="N202" s="916"/>
      <c r="O202" s="916"/>
    </row>
    <row r="203" spans="1:15">
      <c r="A203" s="916"/>
      <c r="B203" s="916"/>
      <c r="C203" s="916"/>
      <c r="D203" s="916"/>
      <c r="E203" s="916"/>
      <c r="F203" s="916"/>
      <c r="G203" s="916"/>
      <c r="H203" s="916"/>
      <c r="I203" s="916"/>
      <c r="J203" s="916"/>
      <c r="K203" s="916"/>
      <c r="L203" s="916"/>
      <c r="M203" s="916"/>
      <c r="N203" s="916"/>
      <c r="O203" s="916"/>
    </row>
    <row r="204" spans="1:15">
      <c r="A204" s="916"/>
      <c r="B204" s="916"/>
      <c r="C204" s="916"/>
      <c r="D204" s="916"/>
      <c r="E204" s="916"/>
      <c r="F204" s="916"/>
      <c r="G204" s="916"/>
      <c r="H204" s="916"/>
      <c r="I204" s="916"/>
      <c r="J204" s="916"/>
      <c r="K204" s="916"/>
      <c r="L204" s="916"/>
      <c r="M204" s="916"/>
      <c r="N204" s="916"/>
      <c r="O204" s="916"/>
    </row>
    <row r="205" spans="1:15">
      <c r="A205" s="916"/>
      <c r="B205" s="916"/>
      <c r="C205" s="916"/>
      <c r="D205" s="916"/>
      <c r="E205" s="916"/>
      <c r="F205" s="916"/>
      <c r="G205" s="916"/>
      <c r="H205" s="916"/>
      <c r="I205" s="916"/>
      <c r="J205" s="916"/>
      <c r="K205" s="916"/>
      <c r="L205" s="916"/>
      <c r="M205" s="916"/>
      <c r="N205" s="916"/>
      <c r="O205" s="916"/>
    </row>
    <row r="206" spans="1:15">
      <c r="A206" s="916"/>
      <c r="B206" s="916"/>
      <c r="C206" s="916"/>
      <c r="D206" s="916"/>
      <c r="E206" s="916"/>
      <c r="F206" s="916"/>
      <c r="G206" s="916"/>
      <c r="H206" s="916"/>
      <c r="I206" s="916"/>
      <c r="J206" s="916"/>
      <c r="K206" s="916"/>
      <c r="L206" s="916"/>
      <c r="M206" s="916"/>
      <c r="N206" s="916"/>
      <c r="O206" s="916"/>
    </row>
    <row r="207" spans="1:15">
      <c r="A207" s="916"/>
      <c r="B207" s="916"/>
      <c r="C207" s="916"/>
      <c r="D207" s="916"/>
      <c r="E207" s="916"/>
      <c r="F207" s="916"/>
      <c r="G207" s="916"/>
      <c r="H207" s="916"/>
      <c r="I207" s="916"/>
      <c r="J207" s="916"/>
      <c r="K207" s="916"/>
      <c r="L207" s="916"/>
      <c r="M207" s="916"/>
      <c r="N207" s="916"/>
      <c r="O207" s="916"/>
    </row>
    <row r="208" spans="1:15">
      <c r="A208" s="916"/>
      <c r="B208" s="916"/>
      <c r="C208" s="916"/>
      <c r="D208" s="916"/>
      <c r="E208" s="916"/>
      <c r="F208" s="916"/>
      <c r="G208" s="916"/>
      <c r="H208" s="916"/>
      <c r="I208" s="916"/>
      <c r="J208" s="916"/>
      <c r="K208" s="916"/>
      <c r="L208" s="916"/>
      <c r="M208" s="916"/>
      <c r="N208" s="916"/>
      <c r="O208" s="916"/>
    </row>
    <row r="209" spans="1:15">
      <c r="A209" s="916"/>
      <c r="B209" s="916"/>
      <c r="C209" s="916"/>
      <c r="D209" s="916"/>
      <c r="E209" s="916"/>
      <c r="F209" s="916"/>
      <c r="G209" s="916"/>
      <c r="H209" s="916"/>
      <c r="I209" s="916"/>
      <c r="J209" s="916"/>
      <c r="K209" s="916"/>
      <c r="L209" s="916"/>
      <c r="M209" s="916"/>
      <c r="N209" s="916"/>
      <c r="O209" s="916"/>
    </row>
    <row r="210" spans="1:15">
      <c r="A210" s="916"/>
      <c r="B210" s="916"/>
      <c r="C210" s="916"/>
      <c r="D210" s="916"/>
      <c r="E210" s="916"/>
      <c r="F210" s="916"/>
      <c r="G210" s="916"/>
      <c r="H210" s="916"/>
      <c r="I210" s="916"/>
      <c r="J210" s="916"/>
      <c r="K210" s="916"/>
      <c r="L210" s="916"/>
      <c r="M210" s="916"/>
      <c r="N210" s="916"/>
      <c r="O210" s="916"/>
    </row>
    <row r="211" spans="1:15">
      <c r="A211" s="916"/>
      <c r="B211" s="916"/>
      <c r="C211" s="916"/>
      <c r="D211" s="916"/>
      <c r="E211" s="916"/>
      <c r="F211" s="916"/>
      <c r="G211" s="916"/>
      <c r="H211" s="916"/>
      <c r="I211" s="916"/>
      <c r="J211" s="916"/>
      <c r="K211" s="916"/>
      <c r="L211" s="916"/>
      <c r="M211" s="916"/>
      <c r="N211" s="916"/>
      <c r="O211" s="916"/>
    </row>
    <row r="212" spans="1:15">
      <c r="A212" s="916"/>
      <c r="B212" s="916"/>
      <c r="C212" s="916"/>
      <c r="D212" s="916"/>
      <c r="E212" s="916"/>
      <c r="F212" s="916"/>
      <c r="G212" s="916"/>
      <c r="H212" s="916"/>
      <c r="I212" s="916"/>
      <c r="J212" s="916"/>
      <c r="K212" s="916"/>
      <c r="L212" s="916"/>
      <c r="M212" s="916"/>
      <c r="N212" s="916"/>
      <c r="O212" s="916"/>
    </row>
    <row r="213" spans="1:15">
      <c r="A213" s="916"/>
      <c r="B213" s="916"/>
      <c r="C213" s="916"/>
      <c r="D213" s="916"/>
      <c r="E213" s="916"/>
      <c r="F213" s="916"/>
      <c r="G213" s="916"/>
      <c r="H213" s="916"/>
      <c r="I213" s="916"/>
      <c r="J213" s="916"/>
      <c r="K213" s="916"/>
      <c r="L213" s="916"/>
      <c r="M213" s="916"/>
      <c r="N213" s="916"/>
      <c r="O213" s="916"/>
    </row>
    <row r="214" spans="1:15">
      <c r="A214" s="916"/>
      <c r="B214" s="916"/>
      <c r="C214" s="916"/>
      <c r="D214" s="916"/>
      <c r="E214" s="916"/>
      <c r="F214" s="916"/>
      <c r="G214" s="916"/>
      <c r="H214" s="916"/>
      <c r="I214" s="916"/>
      <c r="J214" s="916"/>
      <c r="K214" s="916"/>
      <c r="L214" s="916"/>
      <c r="M214" s="916"/>
      <c r="N214" s="916"/>
      <c r="O214" s="916"/>
    </row>
    <row r="215" spans="1:15">
      <c r="A215" s="916"/>
      <c r="B215" s="916"/>
      <c r="C215" s="916"/>
      <c r="D215" s="916"/>
      <c r="E215" s="916"/>
      <c r="F215" s="916"/>
      <c r="G215" s="916"/>
      <c r="H215" s="916"/>
      <c r="I215" s="916"/>
      <c r="J215" s="916"/>
      <c r="K215" s="916"/>
      <c r="L215" s="916"/>
      <c r="M215" s="916"/>
      <c r="N215" s="916"/>
      <c r="O215" s="916"/>
    </row>
    <row r="216" spans="1:15">
      <c r="A216" s="916"/>
      <c r="B216" s="916"/>
      <c r="C216" s="916"/>
      <c r="D216" s="916"/>
      <c r="E216" s="916"/>
      <c r="F216" s="916"/>
      <c r="G216" s="916"/>
      <c r="H216" s="916"/>
      <c r="I216" s="916"/>
      <c r="J216" s="916"/>
      <c r="K216" s="916"/>
      <c r="L216" s="916"/>
      <c r="M216" s="916"/>
      <c r="N216" s="916"/>
      <c r="O216" s="916"/>
    </row>
    <row r="217" spans="1:15">
      <c r="A217" s="916"/>
      <c r="B217" s="916"/>
      <c r="C217" s="916"/>
      <c r="D217" s="916"/>
      <c r="E217" s="916"/>
      <c r="F217" s="916"/>
      <c r="G217" s="916"/>
      <c r="H217" s="916"/>
      <c r="I217" s="916"/>
      <c r="J217" s="916"/>
      <c r="K217" s="916"/>
      <c r="L217" s="916"/>
      <c r="M217" s="916"/>
      <c r="N217" s="916"/>
      <c r="O217" s="916"/>
    </row>
    <row r="218" spans="1:15">
      <c r="A218" s="916"/>
      <c r="B218" s="916"/>
      <c r="C218" s="916"/>
      <c r="D218" s="916"/>
      <c r="E218" s="916"/>
      <c r="F218" s="916"/>
      <c r="G218" s="916"/>
      <c r="H218" s="916"/>
      <c r="I218" s="916"/>
      <c r="J218" s="916"/>
      <c r="K218" s="916"/>
      <c r="L218" s="916"/>
      <c r="M218" s="916"/>
      <c r="N218" s="916"/>
      <c r="O218" s="916"/>
    </row>
    <row r="219" spans="1:15">
      <c r="A219" s="916"/>
      <c r="B219" s="916"/>
      <c r="C219" s="916"/>
      <c r="D219" s="916"/>
      <c r="E219" s="916"/>
      <c r="F219" s="916"/>
      <c r="G219" s="916"/>
      <c r="H219" s="916"/>
      <c r="I219" s="916"/>
      <c r="J219" s="916"/>
      <c r="K219" s="916"/>
      <c r="L219" s="916"/>
      <c r="M219" s="916"/>
      <c r="N219" s="916"/>
      <c r="O219" s="916"/>
    </row>
    <row r="220" spans="1:15">
      <c r="A220" s="916"/>
      <c r="B220" s="916"/>
      <c r="C220" s="916"/>
      <c r="D220" s="916"/>
      <c r="E220" s="916"/>
      <c r="F220" s="916"/>
      <c r="G220" s="916"/>
      <c r="H220" s="916"/>
      <c r="I220" s="916"/>
      <c r="J220" s="916"/>
      <c r="K220" s="916"/>
      <c r="L220" s="916"/>
      <c r="M220" s="916"/>
      <c r="N220" s="916"/>
      <c r="O220" s="916"/>
    </row>
    <row r="221" spans="1:15">
      <c r="A221" s="916"/>
      <c r="B221" s="916"/>
      <c r="C221" s="916"/>
      <c r="D221" s="916"/>
      <c r="E221" s="916"/>
      <c r="F221" s="916"/>
      <c r="G221" s="916"/>
      <c r="H221" s="916"/>
      <c r="I221" s="916"/>
      <c r="J221" s="916"/>
      <c r="K221" s="916"/>
      <c r="L221" s="916"/>
      <c r="M221" s="916"/>
      <c r="N221" s="916"/>
      <c r="O221" s="916"/>
    </row>
    <row r="222" spans="1:15">
      <c r="A222" s="916"/>
      <c r="B222" s="916"/>
      <c r="C222" s="916"/>
      <c r="D222" s="916"/>
      <c r="E222" s="916"/>
      <c r="F222" s="916"/>
      <c r="G222" s="916"/>
      <c r="H222" s="916"/>
      <c r="I222" s="916"/>
      <c r="J222" s="916"/>
      <c r="K222" s="916"/>
      <c r="L222" s="916"/>
      <c r="M222" s="916"/>
      <c r="N222" s="916"/>
      <c r="O222" s="916"/>
    </row>
    <row r="223" spans="1:15">
      <c r="A223" s="916"/>
      <c r="B223" s="916"/>
      <c r="C223" s="916"/>
      <c r="D223" s="916"/>
      <c r="E223" s="916"/>
      <c r="F223" s="916"/>
      <c r="G223" s="916"/>
      <c r="H223" s="916"/>
      <c r="I223" s="916"/>
      <c r="J223" s="916"/>
      <c r="K223" s="916"/>
      <c r="L223" s="916"/>
      <c r="M223" s="916"/>
      <c r="N223" s="916"/>
      <c r="O223" s="916"/>
    </row>
    <row r="224" spans="1:15">
      <c r="A224" s="916"/>
      <c r="B224" s="916"/>
      <c r="C224" s="916"/>
      <c r="D224" s="916"/>
      <c r="E224" s="916"/>
      <c r="F224" s="916"/>
      <c r="G224" s="916"/>
      <c r="H224" s="916"/>
      <c r="I224" s="916"/>
      <c r="J224" s="916"/>
      <c r="K224" s="916"/>
      <c r="L224" s="916"/>
      <c r="M224" s="916"/>
      <c r="N224" s="916"/>
      <c r="O224" s="916"/>
    </row>
    <row r="225" spans="1:15">
      <c r="A225" s="916"/>
      <c r="B225" s="916"/>
      <c r="C225" s="916"/>
      <c r="D225" s="916"/>
      <c r="E225" s="916"/>
      <c r="F225" s="916"/>
      <c r="G225" s="916"/>
      <c r="H225" s="916"/>
      <c r="I225" s="916"/>
      <c r="J225" s="916"/>
      <c r="K225" s="916"/>
      <c r="L225" s="916"/>
      <c r="M225" s="916"/>
      <c r="N225" s="916"/>
      <c r="O225" s="916"/>
    </row>
    <row r="226" spans="1:15">
      <c r="A226" s="916"/>
      <c r="B226" s="916"/>
      <c r="C226" s="916"/>
      <c r="D226" s="916"/>
      <c r="E226" s="916"/>
      <c r="F226" s="916"/>
      <c r="G226" s="916"/>
      <c r="H226" s="916"/>
      <c r="I226" s="916"/>
      <c r="J226" s="916"/>
      <c r="K226" s="916"/>
      <c r="L226" s="916"/>
      <c r="M226" s="916"/>
      <c r="N226" s="916"/>
      <c r="O226" s="916"/>
    </row>
    <row r="227" spans="1:15">
      <c r="A227" s="916"/>
      <c r="B227" s="916"/>
      <c r="C227" s="916"/>
      <c r="D227" s="916"/>
      <c r="E227" s="916"/>
      <c r="F227" s="916"/>
      <c r="G227" s="916"/>
      <c r="H227" s="916"/>
      <c r="I227" s="916"/>
      <c r="J227" s="916"/>
      <c r="K227" s="916"/>
      <c r="L227" s="916"/>
      <c r="M227" s="916"/>
      <c r="N227" s="916"/>
      <c r="O227" s="916"/>
    </row>
    <row r="228" spans="1:15">
      <c r="A228" s="916"/>
      <c r="B228" s="916"/>
      <c r="C228" s="916"/>
      <c r="D228" s="916"/>
      <c r="E228" s="916"/>
      <c r="F228" s="916"/>
      <c r="G228" s="916"/>
      <c r="H228" s="916"/>
      <c r="I228" s="916"/>
      <c r="J228" s="916"/>
      <c r="K228" s="916"/>
      <c r="L228" s="916"/>
      <c r="M228" s="916"/>
      <c r="N228" s="916"/>
      <c r="O228" s="916"/>
    </row>
    <row r="229" spans="1:15">
      <c r="A229" s="916"/>
      <c r="B229" s="916"/>
      <c r="C229" s="916"/>
      <c r="D229" s="916"/>
      <c r="E229" s="916"/>
      <c r="F229" s="916"/>
      <c r="G229" s="916"/>
      <c r="H229" s="916"/>
      <c r="I229" s="916"/>
      <c r="J229" s="916"/>
      <c r="K229" s="916"/>
      <c r="L229" s="916"/>
      <c r="M229" s="916"/>
      <c r="N229" s="916"/>
      <c r="O229" s="916"/>
    </row>
    <row r="230" spans="1:15">
      <c r="A230" s="916"/>
      <c r="B230" s="916"/>
      <c r="C230" s="916"/>
      <c r="D230" s="916"/>
      <c r="E230" s="916"/>
      <c r="F230" s="916"/>
      <c r="G230" s="916"/>
      <c r="H230" s="916"/>
      <c r="I230" s="916"/>
      <c r="J230" s="916"/>
      <c r="K230" s="916"/>
      <c r="L230" s="916"/>
      <c r="M230" s="916"/>
      <c r="N230" s="916"/>
      <c r="O230" s="916"/>
    </row>
    <row r="231" spans="1:15">
      <c r="A231" s="916"/>
      <c r="B231" s="916"/>
      <c r="C231" s="916"/>
      <c r="D231" s="916"/>
      <c r="E231" s="916"/>
      <c r="F231" s="916"/>
      <c r="G231" s="916"/>
      <c r="H231" s="916"/>
      <c r="I231" s="916"/>
      <c r="J231" s="916"/>
      <c r="K231" s="916"/>
      <c r="L231" s="916"/>
      <c r="M231" s="916"/>
      <c r="N231" s="916"/>
      <c r="O231" s="916"/>
    </row>
    <row r="232" spans="1:15">
      <c r="A232" s="916"/>
      <c r="B232" s="916"/>
      <c r="C232" s="916"/>
      <c r="D232" s="916"/>
      <c r="E232" s="916"/>
      <c r="F232" s="916"/>
      <c r="G232" s="916"/>
      <c r="H232" s="916"/>
      <c r="I232" s="916"/>
      <c r="J232" s="916"/>
      <c r="K232" s="916"/>
      <c r="L232" s="916"/>
      <c r="M232" s="916"/>
      <c r="N232" s="916"/>
      <c r="O232" s="916"/>
    </row>
    <row r="233" spans="1:15">
      <c r="A233" s="916"/>
      <c r="B233" s="916"/>
      <c r="C233" s="916"/>
      <c r="D233" s="916"/>
      <c r="E233" s="916"/>
      <c r="F233" s="916"/>
      <c r="G233" s="916"/>
      <c r="H233" s="916"/>
      <c r="I233" s="916"/>
      <c r="J233" s="916"/>
      <c r="K233" s="916"/>
      <c r="L233" s="916"/>
      <c r="M233" s="916"/>
      <c r="N233" s="916"/>
      <c r="O233" s="916"/>
    </row>
    <row r="234" spans="1:15">
      <c r="A234" s="916"/>
      <c r="B234" s="916"/>
      <c r="C234" s="916"/>
      <c r="D234" s="916"/>
      <c r="E234" s="916"/>
      <c r="F234" s="916"/>
      <c r="G234" s="916"/>
      <c r="H234" s="916"/>
      <c r="I234" s="916"/>
      <c r="J234" s="916"/>
      <c r="K234" s="916"/>
      <c r="L234" s="916"/>
      <c r="M234" s="916"/>
      <c r="N234" s="916"/>
      <c r="O234" s="916"/>
    </row>
    <row r="235" spans="1:15">
      <c r="A235" s="916"/>
      <c r="B235" s="916"/>
      <c r="C235" s="916"/>
      <c r="D235" s="916"/>
      <c r="E235" s="916"/>
      <c r="F235" s="916"/>
      <c r="G235" s="916"/>
      <c r="H235" s="916"/>
      <c r="I235" s="916"/>
      <c r="J235" s="916"/>
      <c r="K235" s="916"/>
      <c r="L235" s="916"/>
      <c r="M235" s="916"/>
      <c r="N235" s="916"/>
      <c r="O235" s="916"/>
    </row>
    <row r="236" spans="1:15">
      <c r="A236" s="916"/>
      <c r="B236" s="916"/>
      <c r="C236" s="916"/>
      <c r="D236" s="916"/>
      <c r="E236" s="916"/>
      <c r="F236" s="916"/>
      <c r="G236" s="916"/>
      <c r="H236" s="916"/>
      <c r="I236" s="916"/>
      <c r="J236" s="916"/>
      <c r="K236" s="916"/>
      <c r="L236" s="916"/>
      <c r="M236" s="916"/>
      <c r="N236" s="916"/>
      <c r="O236" s="916"/>
    </row>
    <row r="237" spans="1:15">
      <c r="A237" s="916"/>
      <c r="B237" s="916"/>
      <c r="C237" s="916"/>
      <c r="D237" s="916"/>
      <c r="E237" s="916"/>
      <c r="F237" s="916"/>
      <c r="G237" s="916"/>
      <c r="H237" s="916"/>
      <c r="I237" s="916"/>
      <c r="J237" s="916"/>
      <c r="K237" s="916"/>
      <c r="L237" s="916"/>
      <c r="M237" s="916"/>
      <c r="N237" s="916"/>
      <c r="O237" s="916"/>
    </row>
    <row r="238" spans="1:15">
      <c r="A238" s="916"/>
      <c r="B238" s="916"/>
      <c r="C238" s="916"/>
      <c r="D238" s="916"/>
      <c r="E238" s="916"/>
      <c r="F238" s="916"/>
      <c r="G238" s="916"/>
      <c r="H238" s="916"/>
      <c r="I238" s="916"/>
      <c r="J238" s="916"/>
      <c r="K238" s="916"/>
      <c r="L238" s="916"/>
      <c r="M238" s="916"/>
      <c r="N238" s="916"/>
      <c r="O238" s="916"/>
    </row>
    <row r="239" spans="1:15">
      <c r="A239" s="916"/>
      <c r="B239" s="916"/>
      <c r="C239" s="916"/>
      <c r="D239" s="916"/>
      <c r="E239" s="916"/>
      <c r="F239" s="916"/>
      <c r="G239" s="916"/>
      <c r="H239" s="916"/>
      <c r="I239" s="916"/>
      <c r="J239" s="916"/>
      <c r="K239" s="916"/>
      <c r="L239" s="916"/>
      <c r="M239" s="916"/>
      <c r="N239" s="916"/>
      <c r="O239" s="916"/>
    </row>
    <row r="240" spans="1:15">
      <c r="A240" s="916"/>
      <c r="B240" s="916"/>
      <c r="C240" s="916"/>
      <c r="D240" s="916"/>
      <c r="E240" s="916"/>
      <c r="F240" s="916"/>
      <c r="G240" s="916"/>
      <c r="H240" s="916"/>
      <c r="I240" s="916"/>
      <c r="J240" s="916"/>
      <c r="K240" s="916"/>
      <c r="L240" s="916"/>
      <c r="M240" s="916"/>
      <c r="N240" s="916"/>
      <c r="O240" s="916"/>
    </row>
    <row r="241" spans="1:15">
      <c r="A241" s="916"/>
      <c r="B241" s="916"/>
      <c r="C241" s="916"/>
      <c r="D241" s="916"/>
      <c r="E241" s="916"/>
      <c r="F241" s="916"/>
      <c r="G241" s="916"/>
      <c r="H241" s="916"/>
      <c r="I241" s="916"/>
      <c r="J241" s="916"/>
      <c r="K241" s="916"/>
      <c r="L241" s="916"/>
      <c r="M241" s="916"/>
      <c r="N241" s="916"/>
      <c r="O241" s="916"/>
    </row>
    <row r="242" spans="1:15">
      <c r="A242" s="916"/>
      <c r="B242" s="916"/>
      <c r="C242" s="916"/>
      <c r="D242" s="916"/>
      <c r="E242" s="916"/>
      <c r="F242" s="916"/>
      <c r="G242" s="916"/>
      <c r="H242" s="916"/>
      <c r="I242" s="916"/>
      <c r="J242" s="916"/>
      <c r="K242" s="916"/>
      <c r="L242" s="916"/>
      <c r="M242" s="916"/>
      <c r="N242" s="916"/>
      <c r="O242" s="916"/>
    </row>
    <row r="243" spans="1:15">
      <c r="A243" s="916"/>
      <c r="B243" s="916"/>
      <c r="C243" s="916"/>
      <c r="D243" s="916"/>
      <c r="E243" s="916"/>
      <c r="F243" s="916"/>
      <c r="G243" s="916"/>
      <c r="H243" s="916"/>
      <c r="I243" s="916"/>
      <c r="J243" s="916"/>
      <c r="K243" s="916"/>
      <c r="L243" s="916"/>
      <c r="M243" s="916"/>
      <c r="N243" s="916"/>
      <c r="O243" s="916"/>
    </row>
    <row r="244" spans="1:15">
      <c r="A244" s="916"/>
      <c r="B244" s="916"/>
      <c r="C244" s="916"/>
      <c r="D244" s="916"/>
      <c r="E244" s="916"/>
      <c r="F244" s="916"/>
      <c r="G244" s="916"/>
      <c r="H244" s="916"/>
      <c r="I244" s="916"/>
      <c r="J244" s="916"/>
      <c r="K244" s="916"/>
      <c r="L244" s="916"/>
      <c r="M244" s="916"/>
      <c r="N244" s="916"/>
      <c r="O244" s="916"/>
    </row>
    <row r="245" spans="1:15">
      <c r="A245" s="916"/>
      <c r="B245" s="916"/>
      <c r="C245" s="916"/>
      <c r="D245" s="916"/>
      <c r="E245" s="916"/>
      <c r="F245" s="916"/>
      <c r="G245" s="916"/>
      <c r="H245" s="916"/>
      <c r="I245" s="916"/>
      <c r="J245" s="916"/>
      <c r="K245" s="916"/>
      <c r="L245" s="916"/>
      <c r="M245" s="916"/>
      <c r="N245" s="916"/>
      <c r="O245" s="916"/>
    </row>
  </sheetData>
  <mergeCells count="11">
    <mergeCell ref="I41:L41"/>
    <mergeCell ref="A1:A32"/>
    <mergeCell ref="C2:H2"/>
    <mergeCell ref="D3:G3"/>
    <mergeCell ref="C5:H5"/>
    <mergeCell ref="E13:G13"/>
    <mergeCell ref="E18:G18"/>
    <mergeCell ref="C23:H23"/>
    <mergeCell ref="C24:I24"/>
    <mergeCell ref="C25:D25"/>
    <mergeCell ref="B27:H44"/>
  </mergeCells>
  <conditionalFormatting sqref="N8:N16 G8:G9 E8:E9 E11:E16 G11:G12 G14:G16 G19:G21 E18:E21">
    <cfRule type="cellIs" dxfId="1" priority="1" operator="lessThanOrEqual">
      <formula>0</formula>
    </cfRule>
    <cfRule type="cellIs" dxfId="0" priority="2" operator="greaterThanOrEqual">
      <formula>0</formula>
    </cfRule>
  </conditionalFormatting>
  <printOptions horizontalCentered="1" verticalCentered="1"/>
  <pageMargins left="0.2" right="0.2" top="0.25" bottom="0.25" header="0.3" footer="0.3"/>
  <pageSetup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C126"/>
  <sheetViews>
    <sheetView showRowColHeaders="0" workbookViewId="0">
      <selection activeCell="A31" sqref="A31"/>
    </sheetView>
  </sheetViews>
  <sheetFormatPr defaultColWidth="21.140625" defaultRowHeight="15"/>
  <cols>
    <col min="1" max="1" width="33.28515625" style="135" bestFit="1" customWidth="1"/>
    <col min="2" max="3" width="11.140625" style="36" bestFit="1" customWidth="1"/>
    <col min="4" max="4" width="12.140625" style="36" bestFit="1" customWidth="1"/>
    <col min="5" max="5" width="11.140625" style="36" customWidth="1"/>
    <col min="6" max="6" width="11.140625" style="36" bestFit="1" customWidth="1"/>
    <col min="7" max="7" width="12.140625" style="36" bestFit="1" customWidth="1"/>
    <col min="8" max="9" width="10.28515625" style="36" bestFit="1" customWidth="1"/>
    <col min="10" max="10" width="12.140625" style="36" bestFit="1" customWidth="1"/>
    <col min="11" max="12" width="9.7109375" style="36" bestFit="1" customWidth="1"/>
    <col min="13" max="13" width="16.28515625" style="132" bestFit="1" customWidth="1"/>
    <col min="14" max="15" width="11.140625" style="36" bestFit="1" customWidth="1"/>
    <col min="16" max="16" width="12.140625" style="36" bestFit="1" customWidth="1"/>
    <col min="17" max="18" width="11.140625" style="36" bestFit="1" customWidth="1"/>
    <col min="19" max="19" width="12.140625" style="36" bestFit="1" customWidth="1"/>
    <col min="20" max="21" width="11.140625" style="36" bestFit="1" customWidth="1"/>
    <col min="22" max="22" width="10.140625" style="36" customWidth="1"/>
    <col min="23" max="23" width="10.85546875" style="96" customWidth="1"/>
    <col min="24" max="16384" width="21.140625" style="36"/>
  </cols>
  <sheetData>
    <row r="1" spans="1:23" s="11" customFormat="1" ht="16.5" thickTop="1">
      <c r="A1" s="1"/>
      <c r="B1" s="2" t="s">
        <v>0</v>
      </c>
      <c r="C1" s="2"/>
      <c r="D1" s="3" t="s">
        <v>1</v>
      </c>
      <c r="E1" s="4" t="s">
        <v>2</v>
      </c>
      <c r="F1" s="2"/>
      <c r="G1" s="3" t="s">
        <v>1</v>
      </c>
      <c r="H1" s="5"/>
      <c r="I1" s="5"/>
      <c r="J1" s="6" t="s">
        <v>1</v>
      </c>
      <c r="K1" s="7"/>
      <c r="L1" s="5"/>
      <c r="M1" s="8" t="s">
        <v>3</v>
      </c>
      <c r="N1" s="2" t="s">
        <v>4</v>
      </c>
      <c r="O1" s="2"/>
      <c r="P1" s="3" t="s">
        <v>1</v>
      </c>
      <c r="Q1" s="2" t="s">
        <v>4</v>
      </c>
      <c r="R1" s="2"/>
      <c r="S1" s="3" t="s">
        <v>1</v>
      </c>
      <c r="T1" s="5"/>
      <c r="U1" s="9"/>
      <c r="V1" s="2" t="s">
        <v>5</v>
      </c>
      <c r="W1" s="10"/>
    </row>
    <row r="2" spans="1:23" s="11" customFormat="1" ht="18">
      <c r="A2" s="12" t="s">
        <v>6</v>
      </c>
      <c r="B2" s="13" t="s">
        <v>7</v>
      </c>
      <c r="C2" s="13"/>
      <c r="D2" s="14" t="s">
        <v>8</v>
      </c>
      <c r="E2" s="15" t="s">
        <v>9</v>
      </c>
      <c r="F2" s="13"/>
      <c r="G2" s="14" t="s">
        <v>8</v>
      </c>
      <c r="H2" s="13" t="s">
        <v>9</v>
      </c>
      <c r="I2" s="13"/>
      <c r="J2" s="16" t="s">
        <v>8</v>
      </c>
      <c r="K2" s="17" t="s">
        <v>10</v>
      </c>
      <c r="L2" s="13"/>
      <c r="M2" s="18" t="s">
        <v>10</v>
      </c>
      <c r="N2" s="19" t="s">
        <v>11</v>
      </c>
      <c r="O2" s="13"/>
      <c r="P2" s="14" t="s">
        <v>8</v>
      </c>
      <c r="Q2" s="15" t="s">
        <v>12</v>
      </c>
      <c r="R2" s="13"/>
      <c r="S2" s="14" t="s">
        <v>8</v>
      </c>
      <c r="T2" s="15" t="s">
        <v>13</v>
      </c>
      <c r="U2" s="20"/>
      <c r="V2" s="13" t="s">
        <v>14</v>
      </c>
      <c r="W2" s="21"/>
    </row>
    <row r="3" spans="1:23" s="11" customFormat="1" ht="16.5" thickBot="1">
      <c r="A3" s="22"/>
      <c r="B3" s="23">
        <v>2598376</v>
      </c>
      <c r="C3" s="23">
        <v>2598003</v>
      </c>
      <c r="D3" s="24" t="s">
        <v>15</v>
      </c>
      <c r="E3" s="23">
        <v>2598376</v>
      </c>
      <c r="F3" s="23">
        <v>2598003</v>
      </c>
      <c r="G3" s="24" t="s">
        <v>15</v>
      </c>
      <c r="H3" s="23">
        <v>2598376</v>
      </c>
      <c r="I3" s="23">
        <v>2598003</v>
      </c>
      <c r="J3" s="25" t="s">
        <v>15</v>
      </c>
      <c r="K3" s="26">
        <v>2598376</v>
      </c>
      <c r="L3" s="23">
        <v>2598003</v>
      </c>
      <c r="M3" s="24" t="s">
        <v>15</v>
      </c>
      <c r="N3" s="23">
        <v>2598376</v>
      </c>
      <c r="O3" s="23">
        <v>2598003</v>
      </c>
      <c r="P3" s="24" t="s">
        <v>15</v>
      </c>
      <c r="Q3" s="23">
        <v>2598376</v>
      </c>
      <c r="R3" s="23">
        <v>2598003</v>
      </c>
      <c r="S3" s="24" t="s">
        <v>15</v>
      </c>
      <c r="T3" s="23">
        <v>2598376</v>
      </c>
      <c r="U3" s="23">
        <v>2598003</v>
      </c>
      <c r="V3" s="27">
        <v>2598376</v>
      </c>
      <c r="W3" s="28">
        <v>2598003</v>
      </c>
    </row>
    <row r="4" spans="1:23" ht="3" customHeight="1" thickTop="1">
      <c r="A4" s="29"/>
      <c r="B4" s="30"/>
      <c r="C4" s="30"/>
      <c r="D4" s="31"/>
      <c r="E4" s="32"/>
      <c r="F4" s="30"/>
      <c r="G4" s="31"/>
      <c r="H4" s="30"/>
      <c r="I4" s="30"/>
      <c r="J4" s="33"/>
      <c r="K4" s="34"/>
      <c r="L4" s="30"/>
      <c r="M4" s="35"/>
      <c r="N4" s="30"/>
      <c r="O4" s="30"/>
      <c r="P4" s="31"/>
      <c r="Q4" s="30"/>
      <c r="R4" s="30"/>
      <c r="S4" s="31"/>
      <c r="T4" s="30"/>
      <c r="U4" s="31"/>
      <c r="V4" s="30"/>
      <c r="W4" s="31"/>
    </row>
    <row r="5" spans="1:23" ht="3" customHeight="1">
      <c r="A5" s="37"/>
      <c r="B5" s="38"/>
      <c r="C5" s="38"/>
      <c r="D5" s="39"/>
      <c r="E5" s="40"/>
      <c r="F5" s="38"/>
      <c r="G5" s="41"/>
      <c r="H5" s="38"/>
      <c r="I5" s="38"/>
      <c r="J5" s="42"/>
      <c r="K5" s="43"/>
      <c r="L5" s="38"/>
      <c r="M5" s="44"/>
      <c r="N5" s="38"/>
      <c r="O5" s="38"/>
      <c r="P5" s="39"/>
      <c r="Q5" s="38"/>
      <c r="R5" s="38"/>
      <c r="S5" s="39"/>
      <c r="T5" s="38"/>
      <c r="U5" s="39"/>
      <c r="V5" s="38"/>
      <c r="W5" s="39"/>
    </row>
    <row r="6" spans="1:23" s="54" customFormat="1" ht="15.75">
      <c r="A6" s="45" t="s">
        <v>16</v>
      </c>
      <c r="B6" s="46">
        <v>187506</v>
      </c>
      <c r="C6" s="46">
        <v>180818</v>
      </c>
      <c r="D6" s="47">
        <v>3.6987468061808006E-2</v>
      </c>
      <c r="E6" s="46">
        <v>147447</v>
      </c>
      <c r="F6" s="46">
        <v>139499</v>
      </c>
      <c r="G6" s="47">
        <v>5.6975318819489744E-2</v>
      </c>
      <c r="H6" s="46">
        <v>40059</v>
      </c>
      <c r="I6" s="46">
        <v>41319</v>
      </c>
      <c r="J6" s="48">
        <v>-3.0494445654541496E-2</v>
      </c>
      <c r="K6" s="49">
        <v>0.7370442675655613</v>
      </c>
      <c r="L6" s="50">
        <v>0.7459154612905643</v>
      </c>
      <c r="M6" s="196">
        <v>-0.89999999999999991</v>
      </c>
      <c r="N6" s="46">
        <v>279000</v>
      </c>
      <c r="O6" s="46">
        <v>278677</v>
      </c>
      <c r="P6" s="47">
        <v>1.1590479300408716E-3</v>
      </c>
      <c r="Q6" s="46">
        <v>378539</v>
      </c>
      <c r="R6" s="46">
        <v>373604</v>
      </c>
      <c r="S6" s="47">
        <v>1.3209173349321741E-2</v>
      </c>
      <c r="T6" s="46">
        <v>502941</v>
      </c>
      <c r="U6" s="51">
        <v>492592</v>
      </c>
      <c r="V6" s="52">
        <v>2.6822661674826405</v>
      </c>
      <c r="W6" s="53">
        <v>2.7242420555475673</v>
      </c>
    </row>
    <row r="7" spans="1:23" s="63" customFormat="1" ht="3" customHeight="1">
      <c r="A7" s="55"/>
      <c r="B7" s="56"/>
      <c r="C7" s="56"/>
      <c r="D7" s="57"/>
      <c r="E7" s="56"/>
      <c r="F7" s="56"/>
      <c r="G7" s="57"/>
      <c r="H7" s="58"/>
      <c r="I7" s="56"/>
      <c r="J7" s="59"/>
      <c r="K7" s="60"/>
      <c r="L7" s="58"/>
      <c r="M7" s="196">
        <v>0</v>
      </c>
      <c r="N7" s="58"/>
      <c r="O7" s="56"/>
      <c r="P7" s="57"/>
      <c r="Q7" s="56"/>
      <c r="R7" s="56"/>
      <c r="S7" s="57"/>
      <c r="T7" s="56"/>
      <c r="U7" s="61"/>
      <c r="V7" s="56"/>
      <c r="W7" s="62"/>
    </row>
    <row r="8" spans="1:23" s="54" customFormat="1" ht="15.75">
      <c r="A8" s="45" t="s">
        <v>17</v>
      </c>
      <c r="B8" s="46">
        <v>179365</v>
      </c>
      <c r="C8" s="46">
        <v>171929</v>
      </c>
      <c r="D8" s="47">
        <v>4.3250411507075592E-2</v>
      </c>
      <c r="E8" s="46">
        <v>144905</v>
      </c>
      <c r="F8" s="46">
        <v>136977</v>
      </c>
      <c r="G8" s="47">
        <v>5.7878329938602834E-2</v>
      </c>
      <c r="H8" s="46">
        <v>34460</v>
      </c>
      <c r="I8" s="46">
        <v>34952</v>
      </c>
      <c r="J8" s="48">
        <v>-1.4076447699702449E-2</v>
      </c>
      <c r="K8" s="49">
        <v>0.75353500489890446</v>
      </c>
      <c r="L8" s="50">
        <v>0.76742475030395307</v>
      </c>
      <c r="M8" s="196">
        <v>-1.4000000000000001</v>
      </c>
      <c r="N8" s="46">
        <v>270718</v>
      </c>
      <c r="O8" s="46">
        <v>270155</v>
      </c>
      <c r="P8" s="47">
        <v>2.0839888212322555E-3</v>
      </c>
      <c r="Q8" s="46">
        <v>359264</v>
      </c>
      <c r="R8" s="46">
        <v>352028</v>
      </c>
      <c r="S8" s="47">
        <v>2.0555183110434399E-2</v>
      </c>
      <c r="T8" s="46">
        <v>485475</v>
      </c>
      <c r="U8" s="51">
        <v>474445</v>
      </c>
      <c r="V8" s="52">
        <v>2.7066317285981101</v>
      </c>
      <c r="W8" s="53">
        <v>2.7595402753462186</v>
      </c>
    </row>
    <row r="9" spans="1:23" s="63" customFormat="1" ht="3" customHeight="1">
      <c r="A9" s="64"/>
      <c r="B9" s="56"/>
      <c r="C9" s="56"/>
      <c r="D9" s="57"/>
      <c r="E9" s="56"/>
      <c r="F9" s="56"/>
      <c r="G9" s="57"/>
      <c r="H9" s="58"/>
      <c r="I9" s="56"/>
      <c r="J9" s="59"/>
      <c r="K9" s="60"/>
      <c r="L9" s="58"/>
      <c r="M9" s="196">
        <v>0</v>
      </c>
      <c r="N9" s="58"/>
      <c r="O9" s="56"/>
      <c r="P9" s="57"/>
      <c r="Q9" s="56"/>
      <c r="R9" s="56"/>
      <c r="S9" s="57"/>
      <c r="T9" s="56"/>
      <c r="U9" s="61"/>
      <c r="V9" s="56"/>
      <c r="W9" s="62"/>
    </row>
    <row r="10" spans="1:23" s="74" customFormat="1" ht="15.75">
      <c r="A10" s="65" t="s">
        <v>18</v>
      </c>
      <c r="B10" s="66">
        <v>115908</v>
      </c>
      <c r="C10" s="66">
        <v>109665</v>
      </c>
      <c r="D10" s="67">
        <v>5.6927916837641909E-2</v>
      </c>
      <c r="E10" s="66">
        <v>101714</v>
      </c>
      <c r="F10" s="66">
        <v>94910</v>
      </c>
      <c r="G10" s="67">
        <v>7.1688968496470343E-2</v>
      </c>
      <c r="H10" s="66">
        <v>14194</v>
      </c>
      <c r="I10" s="66">
        <v>14755</v>
      </c>
      <c r="J10" s="68">
        <v>-3.8021009827177231E-2</v>
      </c>
      <c r="K10" s="69">
        <v>0.82069712160794561</v>
      </c>
      <c r="L10" s="70">
        <v>0.83081018541215224</v>
      </c>
      <c r="M10" s="196">
        <v>-1</v>
      </c>
      <c r="N10" s="66">
        <v>174353</v>
      </c>
      <c r="O10" s="66">
        <v>169467</v>
      </c>
      <c r="P10" s="67">
        <v>2.8831571928458047E-2</v>
      </c>
      <c r="Q10" s="66">
        <v>212445</v>
      </c>
      <c r="R10" s="66">
        <v>203978</v>
      </c>
      <c r="S10" s="67">
        <v>4.1509378462383201E-2</v>
      </c>
      <c r="T10" s="66">
        <v>294692</v>
      </c>
      <c r="U10" s="71">
        <v>280696</v>
      </c>
      <c r="V10" s="72">
        <v>2.5424647133933811</v>
      </c>
      <c r="W10" s="73">
        <v>2.5595768932658549</v>
      </c>
    </row>
    <row r="11" spans="1:23" s="74" customFormat="1" ht="3" customHeight="1">
      <c r="A11" s="65"/>
      <c r="B11" s="66"/>
      <c r="C11" s="66"/>
      <c r="D11" s="67"/>
      <c r="E11" s="66"/>
      <c r="F11" s="66"/>
      <c r="G11" s="67"/>
      <c r="H11" s="66"/>
      <c r="I11" s="66"/>
      <c r="J11" s="68"/>
      <c r="K11" s="69"/>
      <c r="L11" s="70"/>
      <c r="M11" s="196">
        <v>0</v>
      </c>
      <c r="N11" s="66"/>
      <c r="O11" s="66"/>
      <c r="P11" s="67"/>
      <c r="Q11" s="66"/>
      <c r="R11" s="66"/>
      <c r="S11" s="67"/>
      <c r="T11" s="66"/>
      <c r="U11" s="71"/>
      <c r="V11" s="66"/>
      <c r="W11" s="75"/>
    </row>
    <row r="12" spans="1:23" s="74" customFormat="1" ht="15.75">
      <c r="A12" s="65" t="s">
        <v>19</v>
      </c>
      <c r="B12" s="66">
        <v>63457</v>
      </c>
      <c r="C12" s="66">
        <v>62264</v>
      </c>
      <c r="D12" s="67">
        <v>1.9160349479635103E-2</v>
      </c>
      <c r="E12" s="66">
        <v>43191</v>
      </c>
      <c r="F12" s="66">
        <v>42067</v>
      </c>
      <c r="G12" s="67">
        <v>2.6719281146742102E-2</v>
      </c>
      <c r="H12" s="66">
        <v>20266</v>
      </c>
      <c r="I12" s="66">
        <v>20197</v>
      </c>
      <c r="J12" s="68">
        <v>3.4163489627172354E-3</v>
      </c>
      <c r="K12" s="69">
        <v>0.65635237946042402</v>
      </c>
      <c r="L12" s="70">
        <v>0.68009456264775414</v>
      </c>
      <c r="M12" s="196">
        <v>-2.4</v>
      </c>
      <c r="N12" s="66">
        <v>96365</v>
      </c>
      <c r="O12" s="66">
        <v>100688</v>
      </c>
      <c r="P12" s="67">
        <v>-4.2934609883998096E-2</v>
      </c>
      <c r="Q12" s="66">
        <v>146819</v>
      </c>
      <c r="R12" s="66">
        <v>148050</v>
      </c>
      <c r="S12" s="67">
        <v>-8.3147585275244844E-3</v>
      </c>
      <c r="T12" s="66">
        <v>190783</v>
      </c>
      <c r="U12" s="71">
        <v>193749</v>
      </c>
      <c r="V12" s="72">
        <v>3.006492585530359</v>
      </c>
      <c r="W12" s="73">
        <v>3.1117339072337145</v>
      </c>
    </row>
    <row r="13" spans="1:23" s="63" customFormat="1" ht="3" customHeight="1">
      <c r="A13" s="64"/>
      <c r="B13" s="56"/>
      <c r="C13" s="56"/>
      <c r="D13" s="57"/>
      <c r="E13" s="56"/>
      <c r="F13" s="56"/>
      <c r="G13" s="57"/>
      <c r="H13" s="56"/>
      <c r="I13" s="56"/>
      <c r="J13" s="59"/>
      <c r="K13" s="60"/>
      <c r="L13" s="58"/>
      <c r="M13" s="196">
        <v>0</v>
      </c>
      <c r="N13" s="56"/>
      <c r="O13" s="56"/>
      <c r="P13" s="57"/>
      <c r="Q13" s="56"/>
      <c r="R13" s="56"/>
      <c r="S13" s="57"/>
      <c r="T13" s="56"/>
      <c r="U13" s="61"/>
      <c r="V13" s="56"/>
      <c r="W13" s="62"/>
    </row>
    <row r="14" spans="1:23" s="54" customFormat="1" ht="15.75">
      <c r="A14" s="45" t="s">
        <v>20</v>
      </c>
      <c r="B14" s="46">
        <v>8141</v>
      </c>
      <c r="C14" s="46">
        <v>8889</v>
      </c>
      <c r="D14" s="47">
        <v>-8.4148948138148272E-2</v>
      </c>
      <c r="E14" s="46">
        <v>2542</v>
      </c>
      <c r="F14" s="46">
        <v>2522</v>
      </c>
      <c r="G14" s="47">
        <v>7.9302141157811257E-3</v>
      </c>
      <c r="H14" s="46">
        <v>5599</v>
      </c>
      <c r="I14" s="46">
        <v>6367</v>
      </c>
      <c r="J14" s="48">
        <v>-0.12062195696560389</v>
      </c>
      <c r="K14" s="49">
        <v>0.4296757457846952</v>
      </c>
      <c r="L14" s="50">
        <v>0.3949758991472006</v>
      </c>
      <c r="M14" s="196">
        <v>3.5000000000000004</v>
      </c>
      <c r="N14" s="46">
        <v>8282</v>
      </c>
      <c r="O14" s="46">
        <v>8522</v>
      </c>
      <c r="P14" s="47">
        <v>-2.816240319173903E-2</v>
      </c>
      <c r="Q14" s="46">
        <v>19275</v>
      </c>
      <c r="R14" s="46">
        <v>21576</v>
      </c>
      <c r="S14" s="47">
        <v>-0.10664627363737486</v>
      </c>
      <c r="T14" s="46">
        <v>17466</v>
      </c>
      <c r="U14" s="51">
        <v>18147</v>
      </c>
      <c r="V14" s="52">
        <v>2.1454366785407197</v>
      </c>
      <c r="W14" s="53">
        <v>2.0415119811002365</v>
      </c>
    </row>
    <row r="15" spans="1:23" ht="3" customHeight="1">
      <c r="A15" s="76"/>
      <c r="B15" s="77"/>
      <c r="C15" s="77"/>
      <c r="D15" s="78"/>
      <c r="E15" s="77"/>
      <c r="F15" s="77"/>
      <c r="G15" s="78"/>
      <c r="H15" s="77"/>
      <c r="I15" s="77"/>
      <c r="J15" s="79"/>
      <c r="K15" s="80"/>
      <c r="L15" s="81"/>
      <c r="M15" s="82">
        <v>0</v>
      </c>
      <c r="N15" s="77"/>
      <c r="O15" s="77"/>
      <c r="P15" s="78"/>
      <c r="Q15" s="77"/>
      <c r="R15" s="77"/>
      <c r="S15" s="78"/>
      <c r="T15" s="77"/>
      <c r="U15" s="83"/>
      <c r="V15" s="84"/>
      <c r="W15" s="85"/>
    </row>
    <row r="16" spans="1:23" s="96" customFormat="1">
      <c r="A16" s="86"/>
      <c r="B16" s="87"/>
      <c r="C16" s="87"/>
      <c r="D16" s="88"/>
      <c r="E16" s="87"/>
      <c r="F16" s="87"/>
      <c r="G16" s="88"/>
      <c r="H16" s="87"/>
      <c r="I16" s="87"/>
      <c r="J16" s="89"/>
      <c r="K16" s="90"/>
      <c r="L16" s="91"/>
      <c r="M16" s="92"/>
      <c r="N16" s="87"/>
      <c r="O16" s="87"/>
      <c r="P16" s="88"/>
      <c r="Q16" s="87"/>
      <c r="R16" s="87"/>
      <c r="S16" s="88"/>
      <c r="T16" s="87"/>
      <c r="U16" s="93"/>
      <c r="V16" s="94"/>
      <c r="W16" s="95"/>
    </row>
    <row r="17" spans="1:23" ht="3" customHeight="1">
      <c r="A17" s="97"/>
      <c r="B17" s="98"/>
      <c r="C17" s="98"/>
      <c r="D17" s="99"/>
      <c r="E17" s="98"/>
      <c r="F17" s="98"/>
      <c r="G17" s="99"/>
      <c r="H17" s="98"/>
      <c r="I17" s="98"/>
      <c r="J17" s="100"/>
      <c r="K17" s="101"/>
      <c r="L17" s="102"/>
      <c r="M17" s="103">
        <v>0</v>
      </c>
      <c r="N17" s="98"/>
      <c r="O17" s="98"/>
      <c r="P17" s="99"/>
      <c r="Q17" s="98"/>
      <c r="R17" s="98"/>
      <c r="S17" s="99"/>
      <c r="T17" s="98"/>
      <c r="U17" s="104"/>
      <c r="V17" s="105"/>
      <c r="W17" s="106"/>
    </row>
    <row r="18" spans="1:23" s="108" customFormat="1" ht="15.75">
      <c r="A18" s="107" t="s">
        <v>21</v>
      </c>
      <c r="B18" s="98">
        <v>169291</v>
      </c>
      <c r="C18" s="98">
        <v>161825</v>
      </c>
      <c r="D18" s="99">
        <v>4.6136258303723157E-2</v>
      </c>
      <c r="E18" s="98">
        <v>137002</v>
      </c>
      <c r="F18" s="98">
        <v>128867</v>
      </c>
      <c r="G18" s="99">
        <v>6.3127100033367731E-2</v>
      </c>
      <c r="H18" s="98">
        <v>32289</v>
      </c>
      <c r="I18" s="98">
        <v>32958</v>
      </c>
      <c r="J18" s="100">
        <v>-2.0298561805934826E-2</v>
      </c>
      <c r="K18" s="101">
        <v>0.76192591173388369</v>
      </c>
      <c r="L18" s="102">
        <v>0.7754179458409689</v>
      </c>
      <c r="M18" s="196">
        <v>-1.3</v>
      </c>
      <c r="N18" s="98">
        <v>262469</v>
      </c>
      <c r="O18" s="98">
        <v>261923</v>
      </c>
      <c r="P18" s="99">
        <v>2.0845821100094301E-3</v>
      </c>
      <c r="Q18" s="98">
        <v>344481</v>
      </c>
      <c r="R18" s="98">
        <v>337783</v>
      </c>
      <c r="S18" s="99">
        <v>1.9829298691763649E-2</v>
      </c>
      <c r="T18" s="98">
        <v>469973</v>
      </c>
      <c r="U18" s="104">
        <v>458874</v>
      </c>
      <c r="V18" s="105">
        <v>2.7761251336456163</v>
      </c>
      <c r="W18" s="106">
        <v>2.8356187239301716</v>
      </c>
    </row>
    <row r="19" spans="1:23" ht="3" customHeight="1">
      <c r="A19" s="37"/>
      <c r="B19" s="77"/>
      <c r="C19" s="77"/>
      <c r="D19" s="78"/>
      <c r="E19" s="77"/>
      <c r="F19" s="77"/>
      <c r="G19" s="78"/>
      <c r="H19" s="77"/>
      <c r="I19" s="109"/>
      <c r="J19" s="79"/>
      <c r="K19" s="80"/>
      <c r="L19" s="81"/>
      <c r="M19" s="196">
        <v>0</v>
      </c>
      <c r="N19" s="77"/>
      <c r="O19" s="77"/>
      <c r="P19" s="78"/>
      <c r="Q19" s="77"/>
      <c r="R19" s="77"/>
      <c r="S19" s="78"/>
      <c r="T19" s="77"/>
      <c r="U19" s="83"/>
      <c r="V19" s="77"/>
      <c r="W19" s="85"/>
    </row>
    <row r="20" spans="1:23" ht="15.75">
      <c r="A20" s="110" t="s">
        <v>22</v>
      </c>
      <c r="B20" s="111">
        <v>107435</v>
      </c>
      <c r="C20" s="111">
        <v>101556</v>
      </c>
      <c r="D20" s="112">
        <v>5.7889243373114338E-2</v>
      </c>
      <c r="E20" s="111">
        <v>94243</v>
      </c>
      <c r="F20" s="111">
        <v>87622</v>
      </c>
      <c r="G20" s="112">
        <v>7.5563214717764948E-2</v>
      </c>
      <c r="H20" s="111">
        <v>13192</v>
      </c>
      <c r="I20" s="111">
        <v>13934</v>
      </c>
      <c r="J20" s="113">
        <v>-5.3251040620066026E-2</v>
      </c>
      <c r="K20" s="114">
        <v>0.83345367626920297</v>
      </c>
      <c r="L20" s="115">
        <v>0.84455542488874613</v>
      </c>
      <c r="M20" s="196">
        <v>-1.0999999999999999</v>
      </c>
      <c r="N20" s="111">
        <v>167370</v>
      </c>
      <c r="O20" s="111">
        <v>163022</v>
      </c>
      <c r="P20" s="112">
        <v>2.6671246825581824E-2</v>
      </c>
      <c r="Q20" s="111">
        <v>200815</v>
      </c>
      <c r="R20" s="111">
        <v>193027</v>
      </c>
      <c r="S20" s="112">
        <v>4.0346687251006333E-2</v>
      </c>
      <c r="T20" s="111">
        <v>281722</v>
      </c>
      <c r="U20" s="116">
        <v>268672</v>
      </c>
      <c r="V20" s="117">
        <v>2.6222553171685203</v>
      </c>
      <c r="W20" s="118">
        <v>2.6455551616841939</v>
      </c>
    </row>
    <row r="21" spans="1:23" ht="15.75">
      <c r="A21" s="110" t="s">
        <v>23</v>
      </c>
      <c r="B21" s="111">
        <v>61856</v>
      </c>
      <c r="C21" s="66">
        <v>60269</v>
      </c>
      <c r="D21" s="112">
        <v>2.6331945112744528E-2</v>
      </c>
      <c r="E21" s="111">
        <v>42759</v>
      </c>
      <c r="F21" s="111">
        <v>41245</v>
      </c>
      <c r="G21" s="112">
        <v>3.6707479694508424E-2</v>
      </c>
      <c r="H21" s="111">
        <v>19097</v>
      </c>
      <c r="I21" s="111">
        <v>19024</v>
      </c>
      <c r="J21" s="113">
        <v>3.8372582001682085E-3</v>
      </c>
      <c r="K21" s="114">
        <v>0.66194506703047351</v>
      </c>
      <c r="L21" s="115">
        <v>0.68322556577965676</v>
      </c>
      <c r="M21" s="196">
        <v>-2.1</v>
      </c>
      <c r="N21" s="111">
        <v>95099</v>
      </c>
      <c r="O21" s="111">
        <v>98901</v>
      </c>
      <c r="P21" s="112">
        <v>-3.844248288692733E-2</v>
      </c>
      <c r="Q21" s="111">
        <v>143666</v>
      </c>
      <c r="R21" s="111">
        <v>144756</v>
      </c>
      <c r="S21" s="112">
        <v>-7.5299124043217555E-3</v>
      </c>
      <c r="T21" s="111">
        <v>188251</v>
      </c>
      <c r="U21" s="116">
        <v>190202</v>
      </c>
      <c r="V21" s="117">
        <v>3.0433749353336781</v>
      </c>
      <c r="W21" s="118">
        <v>3.1558844513763296</v>
      </c>
    </row>
    <row r="22" spans="1:23" ht="3" customHeight="1">
      <c r="A22" s="37"/>
      <c r="B22" s="77"/>
      <c r="C22" s="77"/>
      <c r="D22" s="78"/>
      <c r="E22" s="77"/>
      <c r="F22" s="77"/>
      <c r="G22" s="78"/>
      <c r="H22" s="77"/>
      <c r="I22" s="109"/>
      <c r="J22" s="79"/>
      <c r="K22" s="80"/>
      <c r="L22" s="81"/>
      <c r="M22" s="196">
        <v>0</v>
      </c>
      <c r="N22" s="77"/>
      <c r="O22" s="77"/>
      <c r="P22" s="78"/>
      <c r="Q22" s="77"/>
      <c r="R22" s="77"/>
      <c r="S22" s="78"/>
      <c r="T22" s="77"/>
      <c r="U22" s="83"/>
      <c r="V22" s="77"/>
      <c r="W22" s="85"/>
    </row>
    <row r="23" spans="1:23" ht="3" customHeight="1">
      <c r="A23" s="37"/>
      <c r="B23" s="77"/>
      <c r="C23" s="77"/>
      <c r="D23" s="78"/>
      <c r="E23" s="77"/>
      <c r="F23" s="77"/>
      <c r="G23" s="78"/>
      <c r="H23" s="77"/>
      <c r="I23" s="109"/>
      <c r="J23" s="79"/>
      <c r="K23" s="80"/>
      <c r="L23" s="81"/>
      <c r="M23" s="196">
        <v>0</v>
      </c>
      <c r="N23" s="77"/>
      <c r="O23" s="77"/>
      <c r="P23" s="78"/>
      <c r="Q23" s="77"/>
      <c r="R23" s="77"/>
      <c r="S23" s="78"/>
      <c r="T23" s="77"/>
      <c r="U23" s="83"/>
      <c r="V23" s="77"/>
      <c r="W23" s="85"/>
    </row>
    <row r="24" spans="1:23" s="108" customFormat="1" ht="15.75">
      <c r="A24" s="107" t="s">
        <v>24</v>
      </c>
      <c r="B24" s="98">
        <v>10074</v>
      </c>
      <c r="C24" s="98">
        <v>10104</v>
      </c>
      <c r="D24" s="99">
        <v>-2.9691211401425177E-3</v>
      </c>
      <c r="E24" s="98">
        <v>7903</v>
      </c>
      <c r="F24" s="98">
        <v>8110</v>
      </c>
      <c r="G24" s="99">
        <v>-2.5524044389642418E-2</v>
      </c>
      <c r="H24" s="98">
        <v>2171</v>
      </c>
      <c r="I24" s="98">
        <v>1994</v>
      </c>
      <c r="J24" s="100">
        <v>8.8766298896690077E-2</v>
      </c>
      <c r="K24" s="101">
        <v>0.55800581749306633</v>
      </c>
      <c r="L24" s="102">
        <v>0.57788697788697785</v>
      </c>
      <c r="M24" s="196">
        <v>-2</v>
      </c>
      <c r="N24" s="98">
        <v>8249</v>
      </c>
      <c r="O24" s="98">
        <v>8232</v>
      </c>
      <c r="P24" s="99">
        <v>2.0651117589893099E-3</v>
      </c>
      <c r="Q24" s="98">
        <v>14783</v>
      </c>
      <c r="R24" s="98">
        <v>14245</v>
      </c>
      <c r="S24" s="99">
        <v>3.7767637767637766E-2</v>
      </c>
      <c r="T24" s="98">
        <v>15502</v>
      </c>
      <c r="U24" s="104">
        <v>15571</v>
      </c>
      <c r="V24" s="105">
        <v>1.5388127853881279</v>
      </c>
      <c r="W24" s="106">
        <v>1.5410728424386382</v>
      </c>
    </row>
    <row r="25" spans="1:23" ht="3" customHeight="1">
      <c r="A25" s="37"/>
      <c r="B25" s="77"/>
      <c r="C25" s="77"/>
      <c r="D25" s="78"/>
      <c r="E25" s="77"/>
      <c r="F25" s="77"/>
      <c r="G25" s="78"/>
      <c r="H25" s="77"/>
      <c r="I25" s="109"/>
      <c r="J25" s="79"/>
      <c r="K25" s="80"/>
      <c r="L25" s="81"/>
      <c r="M25" s="196">
        <v>0</v>
      </c>
      <c r="N25" s="77"/>
      <c r="O25" s="77"/>
      <c r="P25" s="78"/>
      <c r="Q25" s="77"/>
      <c r="R25" s="77"/>
      <c r="S25" s="78"/>
      <c r="T25" s="77"/>
      <c r="U25" s="83"/>
      <c r="V25" s="77"/>
      <c r="W25" s="85"/>
    </row>
    <row r="26" spans="1:23" ht="15.75">
      <c r="A26" s="110" t="s">
        <v>22</v>
      </c>
      <c r="B26" s="111">
        <v>8473</v>
      </c>
      <c r="C26" s="111">
        <v>8109</v>
      </c>
      <c r="D26" s="112">
        <v>4.4888395609816251E-2</v>
      </c>
      <c r="E26" s="111">
        <v>7471</v>
      </c>
      <c r="F26" s="111">
        <v>7288</v>
      </c>
      <c r="G26" s="112">
        <v>2.5109769484083423E-2</v>
      </c>
      <c r="H26" s="111">
        <v>1002</v>
      </c>
      <c r="I26" s="111">
        <v>821</v>
      </c>
      <c r="J26" s="113">
        <v>0.22046285018270401</v>
      </c>
      <c r="K26" s="114">
        <v>0.60042992261392947</v>
      </c>
      <c r="L26" s="115">
        <v>0.58853072778741666</v>
      </c>
      <c r="M26" s="196">
        <v>1.2</v>
      </c>
      <c r="N26" s="111">
        <v>6983</v>
      </c>
      <c r="O26" s="111">
        <v>6445</v>
      </c>
      <c r="P26" s="112">
        <v>8.3475562451512803E-2</v>
      </c>
      <c r="Q26" s="111">
        <v>11630</v>
      </c>
      <c r="R26" s="111">
        <v>10951</v>
      </c>
      <c r="S26" s="112">
        <v>6.2003470002739473E-2</v>
      </c>
      <c r="T26" s="111">
        <v>12970</v>
      </c>
      <c r="U26" s="116">
        <v>12024</v>
      </c>
      <c r="V26" s="117">
        <v>1.5307447185176444</v>
      </c>
      <c r="W26" s="118">
        <v>1.4827968923418424</v>
      </c>
    </row>
    <row r="27" spans="1:23" ht="15.75">
      <c r="A27" s="110" t="s">
        <v>23</v>
      </c>
      <c r="B27" s="111">
        <v>1601</v>
      </c>
      <c r="C27" s="111">
        <v>1995</v>
      </c>
      <c r="D27" s="112">
        <v>-0.19749373433583961</v>
      </c>
      <c r="E27" s="111">
        <v>432</v>
      </c>
      <c r="F27" s="111">
        <v>822</v>
      </c>
      <c r="G27" s="112">
        <v>-0.47445255474452552</v>
      </c>
      <c r="H27" s="111">
        <v>1169</v>
      </c>
      <c r="I27" s="111">
        <v>1173</v>
      </c>
      <c r="J27" s="113">
        <v>-3.4100596760443308E-3</v>
      </c>
      <c r="K27" s="114">
        <v>0.40152235965746907</v>
      </c>
      <c r="L27" s="115">
        <v>0.54250151791135393</v>
      </c>
      <c r="M27" s="196">
        <v>-14.099999999999998</v>
      </c>
      <c r="N27" s="111">
        <v>1266</v>
      </c>
      <c r="O27" s="111">
        <v>1787</v>
      </c>
      <c r="P27" s="112">
        <v>-0.2915500839395635</v>
      </c>
      <c r="Q27" s="111">
        <v>3153</v>
      </c>
      <c r="R27" s="111">
        <v>3294</v>
      </c>
      <c r="S27" s="112">
        <v>-4.2805100182149364E-2</v>
      </c>
      <c r="T27" s="111">
        <v>2532</v>
      </c>
      <c r="U27" s="116">
        <v>3547</v>
      </c>
      <c r="V27" s="117">
        <v>1.5815115552779513</v>
      </c>
      <c r="W27" s="118">
        <v>1.7779448621553884</v>
      </c>
    </row>
    <row r="28" spans="1:23" ht="3" customHeight="1" thickBot="1">
      <c r="A28" s="119"/>
      <c r="B28" s="120"/>
      <c r="C28" s="121"/>
      <c r="D28" s="122"/>
      <c r="E28" s="121"/>
      <c r="F28" s="121"/>
      <c r="G28" s="123"/>
      <c r="H28" s="124"/>
      <c r="I28" s="120"/>
      <c r="J28" s="125"/>
      <c r="K28" s="126"/>
      <c r="L28" s="124"/>
      <c r="M28" s="127"/>
      <c r="N28" s="124"/>
      <c r="O28" s="121"/>
      <c r="P28" s="122"/>
      <c r="Q28" s="121"/>
      <c r="R28" s="121"/>
      <c r="S28" s="122"/>
      <c r="T28" s="121"/>
      <c r="U28" s="128"/>
      <c r="V28" s="129"/>
      <c r="W28" s="130"/>
    </row>
    <row r="29" spans="1:23" ht="15.75">
      <c r="A29" s="131" t="s">
        <v>25</v>
      </c>
    </row>
    <row r="30" spans="1:23" ht="15.75">
      <c r="A30" s="133"/>
      <c r="B30" s="134"/>
      <c r="N30" s="134"/>
      <c r="Q30" s="134"/>
    </row>
    <row r="31" spans="1:23">
      <c r="A31" s="96"/>
    </row>
    <row r="32" spans="1:23">
      <c r="A32" s="96"/>
    </row>
    <row r="33" spans="1:1">
      <c r="A33" s="96"/>
    </row>
    <row r="34" spans="1:1">
      <c r="A34" s="96"/>
    </row>
    <row r="35" spans="1:1">
      <c r="A35" s="96"/>
    </row>
    <row r="36" spans="1:1">
      <c r="A36" s="96"/>
    </row>
    <row r="37" spans="1:1">
      <c r="A37" s="96"/>
    </row>
    <row r="38" spans="1:1">
      <c r="A38" s="96"/>
    </row>
    <row r="39" spans="1:1">
      <c r="A39" s="96"/>
    </row>
    <row r="56" spans="29:29">
      <c r="AC56" s="36">
        <v>2955</v>
      </c>
    </row>
    <row r="126" spans="14:29">
      <c r="N126" s="36">
        <v>57</v>
      </c>
      <c r="Q126" s="36">
        <v>482</v>
      </c>
      <c r="W126" s="96">
        <v>405</v>
      </c>
      <c r="Z126" s="36">
        <v>1612</v>
      </c>
      <c r="AC126" s="36">
        <v>1024</v>
      </c>
    </row>
  </sheetData>
  <printOptions horizontalCentered="1"/>
  <pageMargins left="0.1" right="0.1" top="1.05" bottom="1" header="0.5" footer="0.5"/>
  <pageSetup paperSize="5" scale="62" orientation="landscape" r:id="rId1"/>
  <headerFooter alignWithMargins="0">
    <oddHeader>&amp;L&amp;G&amp;C&amp;"Arial,Bold"&amp;20REGISTRATIONS AND OCCUPANCY RATE FOR THE MONTH OF FEBRUARY 2014 VS 2013</oddHeader>
  </headerFooter>
  <legacyDrawingHF r:id="rId2"/>
</worksheet>
</file>

<file path=xl/worksheets/sheet3.xml><?xml version="1.0" encoding="utf-8"?>
<worksheet xmlns="http://schemas.openxmlformats.org/spreadsheetml/2006/main" xmlns:r="http://schemas.openxmlformats.org/officeDocument/2006/relationships">
  <sheetPr>
    <pageSetUpPr fitToPage="1"/>
  </sheetPr>
  <dimension ref="A1:W55"/>
  <sheetViews>
    <sheetView workbookViewId="0">
      <selection activeCell="A32" sqref="A32"/>
    </sheetView>
  </sheetViews>
  <sheetFormatPr defaultRowHeight="18"/>
  <cols>
    <col min="1" max="1" width="35.140625" style="182" bestFit="1" customWidth="1"/>
    <col min="2" max="3" width="13" style="182" bestFit="1" customWidth="1"/>
    <col min="4" max="4" width="11.28515625" style="182" bestFit="1" customWidth="1"/>
    <col min="5" max="6" width="13" style="182" bestFit="1" customWidth="1"/>
    <col min="7" max="7" width="11.28515625" style="182" bestFit="1" customWidth="1"/>
    <col min="8" max="9" width="11.140625" style="182" bestFit="1" customWidth="1"/>
    <col min="10" max="10" width="11.28515625" style="182" bestFit="1" customWidth="1"/>
    <col min="11" max="12" width="8" style="182" bestFit="1" customWidth="1"/>
    <col min="13" max="13" width="16.28515625" style="301" bestFit="1" customWidth="1"/>
    <col min="14" max="15" width="13" style="182" bestFit="1" customWidth="1"/>
    <col min="16" max="16" width="11.28515625" style="182" bestFit="1" customWidth="1"/>
    <col min="17" max="18" width="13" style="182" bestFit="1" customWidth="1"/>
    <col min="19" max="19" width="11.28515625" style="182" bestFit="1" customWidth="1"/>
    <col min="20" max="21" width="13" style="182" bestFit="1" customWidth="1"/>
    <col min="22" max="23" width="11.7109375" style="182" customWidth="1"/>
    <col min="24" max="16384" width="9.140625" style="182"/>
  </cols>
  <sheetData>
    <row r="1" spans="1:23" s="148" customFormat="1">
      <c r="A1" s="136" t="s">
        <v>26</v>
      </c>
      <c r="B1" s="137" t="s">
        <v>0</v>
      </c>
      <c r="C1" s="137"/>
      <c r="D1" s="138" t="s">
        <v>1</v>
      </c>
      <c r="E1" s="139" t="s">
        <v>2</v>
      </c>
      <c r="F1" s="137"/>
      <c r="G1" s="140" t="s">
        <v>1</v>
      </c>
      <c r="H1" s="141"/>
      <c r="I1" s="141"/>
      <c r="J1" s="142" t="s">
        <v>1</v>
      </c>
      <c r="K1" s="143"/>
      <c r="L1" s="141"/>
      <c r="M1" s="144" t="s">
        <v>3</v>
      </c>
      <c r="N1" s="137" t="s">
        <v>27</v>
      </c>
      <c r="O1" s="137"/>
      <c r="P1" s="140" t="s">
        <v>1</v>
      </c>
      <c r="Q1" s="137" t="s">
        <v>27</v>
      </c>
      <c r="R1" s="137"/>
      <c r="S1" s="145" t="s">
        <v>1</v>
      </c>
      <c r="T1" s="141"/>
      <c r="U1" s="146"/>
      <c r="V1" s="137" t="s">
        <v>5</v>
      </c>
      <c r="W1" s="147"/>
    </row>
    <row r="2" spans="1:23" s="148" customFormat="1">
      <c r="A2" s="149" t="s">
        <v>28</v>
      </c>
      <c r="B2" s="150" t="s">
        <v>7</v>
      </c>
      <c r="C2" s="150"/>
      <c r="D2" s="151" t="s">
        <v>8</v>
      </c>
      <c r="E2" s="152" t="s">
        <v>9</v>
      </c>
      <c r="F2" s="150"/>
      <c r="G2" s="153" t="s">
        <v>8</v>
      </c>
      <c r="H2" s="150" t="s">
        <v>9</v>
      </c>
      <c r="I2" s="150"/>
      <c r="J2" s="154" t="s">
        <v>8</v>
      </c>
      <c r="K2" s="155" t="s">
        <v>10</v>
      </c>
      <c r="L2" s="150"/>
      <c r="M2" s="156" t="s">
        <v>10</v>
      </c>
      <c r="N2" s="157" t="s">
        <v>11</v>
      </c>
      <c r="O2" s="150"/>
      <c r="P2" s="153" t="s">
        <v>8</v>
      </c>
      <c r="Q2" s="152" t="s">
        <v>12</v>
      </c>
      <c r="R2" s="150"/>
      <c r="S2" s="158" t="s">
        <v>8</v>
      </c>
      <c r="T2" s="152" t="s">
        <v>13</v>
      </c>
      <c r="U2" s="159"/>
      <c r="V2" s="150" t="s">
        <v>14</v>
      </c>
      <c r="W2" s="160"/>
    </row>
    <row r="3" spans="1:23" s="171" customFormat="1" ht="18.75" thickBot="1">
      <c r="A3" s="161" t="s">
        <v>29</v>
      </c>
      <c r="B3" s="162">
        <v>2014</v>
      </c>
      <c r="C3" s="162">
        <v>2013</v>
      </c>
      <c r="D3" s="163"/>
      <c r="E3" s="162">
        <v>2014</v>
      </c>
      <c r="F3" s="162">
        <v>2013</v>
      </c>
      <c r="G3" s="164"/>
      <c r="H3" s="162">
        <v>2014</v>
      </c>
      <c r="I3" s="162">
        <v>2013</v>
      </c>
      <c r="J3" s="165"/>
      <c r="K3" s="162">
        <v>2014</v>
      </c>
      <c r="L3" s="162">
        <v>2013</v>
      </c>
      <c r="M3" s="166"/>
      <c r="N3" s="162">
        <v>2014</v>
      </c>
      <c r="O3" s="162">
        <v>2013</v>
      </c>
      <c r="P3" s="167"/>
      <c r="Q3" s="162">
        <v>2014</v>
      </c>
      <c r="R3" s="162">
        <v>2013</v>
      </c>
      <c r="S3" s="168"/>
      <c r="T3" s="162">
        <v>2014</v>
      </c>
      <c r="U3" s="169">
        <v>2013</v>
      </c>
      <c r="V3" s="162">
        <v>2014</v>
      </c>
      <c r="W3" s="170">
        <v>2013</v>
      </c>
    </row>
    <row r="4" spans="1:23" ht="3" customHeight="1" thickTop="1">
      <c r="A4" s="172"/>
      <c r="B4" s="173"/>
      <c r="C4" s="173"/>
      <c r="D4" s="174"/>
      <c r="E4" s="175"/>
      <c r="F4" s="173"/>
      <c r="G4" s="174"/>
      <c r="H4" s="173"/>
      <c r="I4" s="173"/>
      <c r="J4" s="176"/>
      <c r="K4" s="177"/>
      <c r="L4" s="173"/>
      <c r="M4" s="178"/>
      <c r="N4" s="173"/>
      <c r="O4" s="173"/>
      <c r="P4" s="174"/>
      <c r="Q4" s="173"/>
      <c r="R4" s="173"/>
      <c r="S4" s="179"/>
      <c r="T4" s="173">
        <v>2006</v>
      </c>
      <c r="U4" s="180">
        <v>2005</v>
      </c>
      <c r="V4" s="173"/>
      <c r="W4" s="181"/>
    </row>
    <row r="5" spans="1:23" ht="3" customHeight="1">
      <c r="A5" s="183"/>
      <c r="B5" s="184"/>
      <c r="C5" s="184"/>
      <c r="D5" s="185"/>
      <c r="E5" s="186"/>
      <c r="F5" s="184"/>
      <c r="G5" s="187"/>
      <c r="H5" s="184"/>
      <c r="I5" s="184"/>
      <c r="J5" s="176"/>
      <c r="K5" s="177"/>
      <c r="L5" s="184"/>
      <c r="M5" s="188"/>
      <c r="N5" s="184"/>
      <c r="O5" s="184"/>
      <c r="P5" s="185"/>
      <c r="Q5" s="184"/>
      <c r="R5" s="184"/>
      <c r="S5" s="180"/>
      <c r="T5" s="184"/>
      <c r="U5" s="180"/>
      <c r="V5" s="184"/>
      <c r="W5" s="189"/>
    </row>
    <row r="6" spans="1:23" s="201" customFormat="1" ht="15" customHeight="1">
      <c r="A6" s="190" t="s">
        <v>16</v>
      </c>
      <c r="B6" s="191">
        <v>1564925</v>
      </c>
      <c r="C6" s="191">
        <v>1561658</v>
      </c>
      <c r="D6" s="192">
        <v>2.0920073409158727E-3</v>
      </c>
      <c r="E6" s="191">
        <v>1022189</v>
      </c>
      <c r="F6" s="191">
        <v>998796</v>
      </c>
      <c r="G6" s="192">
        <v>2.342119912374499E-2</v>
      </c>
      <c r="H6" s="191">
        <v>542736</v>
      </c>
      <c r="I6" s="191">
        <v>562862</v>
      </c>
      <c r="J6" s="193">
        <v>-3.5756544232867025E-2</v>
      </c>
      <c r="K6" s="194">
        <v>0.68200000000000005</v>
      </c>
      <c r="L6" s="195">
        <v>0.68200000000000005</v>
      </c>
      <c r="M6" s="196">
        <v>0</v>
      </c>
      <c r="N6" s="191">
        <v>2167275</v>
      </c>
      <c r="O6" s="191">
        <v>2184629</v>
      </c>
      <c r="P6" s="192">
        <v>-7.9436828862017306E-3</v>
      </c>
      <c r="Q6" s="191">
        <v>3179078</v>
      </c>
      <c r="R6" s="191">
        <v>3203886</v>
      </c>
      <c r="S6" s="197">
        <v>-7.7430969766090303E-3</v>
      </c>
      <c r="T6" s="191">
        <v>4128609</v>
      </c>
      <c r="U6" s="198">
        <v>4111444</v>
      </c>
      <c r="V6" s="199">
        <v>2.6382152499321054</v>
      </c>
      <c r="W6" s="200">
        <v>2.632742892489905</v>
      </c>
    </row>
    <row r="7" spans="1:23" s="201" customFormat="1" ht="3" customHeight="1">
      <c r="A7" s="202"/>
      <c r="B7" s="191"/>
      <c r="C7" s="191"/>
      <c r="D7" s="192"/>
      <c r="E7" s="191"/>
      <c r="F7" s="191"/>
      <c r="G7" s="192"/>
      <c r="H7" s="195"/>
      <c r="I7" s="191"/>
      <c r="J7" s="193"/>
      <c r="K7" s="194"/>
      <c r="L7" s="195"/>
      <c r="M7" s="196"/>
      <c r="N7" s="195"/>
      <c r="O7" s="191"/>
      <c r="P7" s="192"/>
      <c r="Q7" s="191"/>
      <c r="R7" s="191"/>
      <c r="S7" s="197"/>
      <c r="T7" s="191"/>
      <c r="U7" s="198"/>
      <c r="V7" s="191"/>
      <c r="W7" s="203"/>
    </row>
    <row r="8" spans="1:23" s="201" customFormat="1" ht="15" customHeight="1">
      <c r="A8" s="204" t="s">
        <v>30</v>
      </c>
      <c r="B8" s="191">
        <v>1484384</v>
      </c>
      <c r="C8" s="191">
        <v>1473868</v>
      </c>
      <c r="D8" s="192">
        <v>7.1349673105054181E-3</v>
      </c>
      <c r="E8" s="191">
        <v>1005517</v>
      </c>
      <c r="F8" s="191">
        <v>982337</v>
      </c>
      <c r="G8" s="192">
        <v>2.3596790103599885E-2</v>
      </c>
      <c r="H8" s="191">
        <v>478867</v>
      </c>
      <c r="I8" s="191">
        <v>491531</v>
      </c>
      <c r="J8" s="193">
        <v>-2.5764397362526472E-2</v>
      </c>
      <c r="K8" s="194">
        <v>0.69899999999999995</v>
      </c>
      <c r="L8" s="195">
        <v>0.7</v>
      </c>
      <c r="M8" s="196">
        <v>-0.1</v>
      </c>
      <c r="N8" s="191">
        <v>2100498</v>
      </c>
      <c r="O8" s="191">
        <v>2113780</v>
      </c>
      <c r="P8" s="192">
        <v>-6.2835299794680617E-3</v>
      </c>
      <c r="Q8" s="191">
        <v>3004297</v>
      </c>
      <c r="R8" s="191">
        <v>3018485</v>
      </c>
      <c r="S8" s="197">
        <v>-4.7003712127110121E-3</v>
      </c>
      <c r="T8" s="191">
        <v>3964865</v>
      </c>
      <c r="U8" s="198">
        <v>3932445</v>
      </c>
      <c r="V8" s="199">
        <v>2.6710507523659648</v>
      </c>
      <c r="W8" s="205">
        <v>2.6681120697375884</v>
      </c>
    </row>
    <row r="9" spans="1:23" s="216" customFormat="1" ht="3" customHeight="1">
      <c r="A9" s="206"/>
      <c r="B9" s="207"/>
      <c r="C9" s="207"/>
      <c r="D9" s="208"/>
      <c r="E9" s="207"/>
      <c r="F9" s="207"/>
      <c r="G9" s="208"/>
      <c r="H9" s="209"/>
      <c r="I9" s="207"/>
      <c r="J9" s="210"/>
      <c r="K9" s="211"/>
      <c r="L9" s="209"/>
      <c r="M9" s="212"/>
      <c r="N9" s="209"/>
      <c r="O9" s="207"/>
      <c r="P9" s="208"/>
      <c r="Q9" s="207"/>
      <c r="R9" s="207"/>
      <c r="S9" s="213"/>
      <c r="T9" s="207"/>
      <c r="U9" s="214"/>
      <c r="V9" s="207"/>
      <c r="W9" s="215"/>
    </row>
    <row r="10" spans="1:23" s="216" customFormat="1" ht="15" customHeight="1">
      <c r="A10" s="217" t="s">
        <v>31</v>
      </c>
      <c r="B10" s="218">
        <v>888998</v>
      </c>
      <c r="C10" s="218">
        <v>874943</v>
      </c>
      <c r="D10" s="219">
        <v>1.6063903591433955E-2</v>
      </c>
      <c r="E10" s="218">
        <v>723874</v>
      </c>
      <c r="F10" s="218">
        <v>710358</v>
      </c>
      <c r="G10" s="219">
        <v>1.9027025809521397E-2</v>
      </c>
      <c r="H10" s="218">
        <v>165124</v>
      </c>
      <c r="I10" s="218">
        <v>164585</v>
      </c>
      <c r="J10" s="220">
        <v>3.2749035452805542E-3</v>
      </c>
      <c r="K10" s="221">
        <v>0.78</v>
      </c>
      <c r="L10" s="222">
        <v>0.78100000000000003</v>
      </c>
      <c r="M10" s="223">
        <v>-0.1</v>
      </c>
      <c r="N10" s="218">
        <v>1356445</v>
      </c>
      <c r="O10" s="218">
        <v>1359718</v>
      </c>
      <c r="P10" s="219">
        <v>-2.4071167698007968E-3</v>
      </c>
      <c r="Q10" s="218">
        <v>1738315</v>
      </c>
      <c r="R10" s="218">
        <v>1741590</v>
      </c>
      <c r="S10" s="224">
        <v>-1.8804655515936588E-3</v>
      </c>
      <c r="T10" s="218">
        <v>2354205</v>
      </c>
      <c r="U10" s="225">
        <v>2318416</v>
      </c>
      <c r="V10" s="226">
        <v>2.6481555639045307</v>
      </c>
      <c r="W10" s="227">
        <v>2.6497909006643861</v>
      </c>
    </row>
    <row r="11" spans="1:23" s="216" customFormat="1" ht="3" customHeight="1">
      <c r="A11" s="228"/>
      <c r="B11" s="218"/>
      <c r="C11" s="218"/>
      <c r="D11" s="219"/>
      <c r="E11" s="218"/>
      <c r="F11" s="218"/>
      <c r="G11" s="219"/>
      <c r="H11" s="218"/>
      <c r="I11" s="218"/>
      <c r="J11" s="220"/>
      <c r="K11" s="221"/>
      <c r="L11" s="222"/>
      <c r="M11" s="223"/>
      <c r="N11" s="218"/>
      <c r="O11" s="218"/>
      <c r="P11" s="219"/>
      <c r="Q11" s="218"/>
      <c r="R11" s="218"/>
      <c r="S11" s="224"/>
      <c r="T11" s="218"/>
      <c r="U11" s="225"/>
      <c r="V11" s="218"/>
      <c r="W11" s="229"/>
    </row>
    <row r="12" spans="1:23" s="216" customFormat="1" ht="15" customHeight="1">
      <c r="A12" s="217" t="s">
        <v>32</v>
      </c>
      <c r="B12" s="218">
        <v>595386</v>
      </c>
      <c r="C12" s="218">
        <v>598925</v>
      </c>
      <c r="D12" s="219">
        <v>-5.9089201485995743E-3</v>
      </c>
      <c r="E12" s="218">
        <v>281643</v>
      </c>
      <c r="F12" s="218">
        <v>271979</v>
      </c>
      <c r="G12" s="219">
        <v>3.5532155056088886E-2</v>
      </c>
      <c r="H12" s="218">
        <v>313743</v>
      </c>
      <c r="I12" s="218">
        <v>326946</v>
      </c>
      <c r="J12" s="220">
        <v>-4.03828155108183E-2</v>
      </c>
      <c r="K12" s="221">
        <v>0.58799999999999997</v>
      </c>
      <c r="L12" s="222">
        <v>0.59099999999999997</v>
      </c>
      <c r="M12" s="223">
        <v>-0.3</v>
      </c>
      <c r="N12" s="218">
        <v>744053</v>
      </c>
      <c r="O12" s="218">
        <v>754062</v>
      </c>
      <c r="P12" s="219">
        <v>-1.3273444358686687E-2</v>
      </c>
      <c r="Q12" s="218">
        <v>1265982</v>
      </c>
      <c r="R12" s="218">
        <v>1276895</v>
      </c>
      <c r="S12" s="224">
        <v>-8.5465132215256541E-3</v>
      </c>
      <c r="T12" s="218">
        <v>1610660</v>
      </c>
      <c r="U12" s="225">
        <v>1614029</v>
      </c>
      <c r="V12" s="226">
        <v>2.7052366028089341</v>
      </c>
      <c r="W12" s="227">
        <v>2.6948766540050926</v>
      </c>
    </row>
    <row r="13" spans="1:23" s="216" customFormat="1" ht="3" customHeight="1">
      <c r="A13" s="230"/>
      <c r="B13" s="207"/>
      <c r="C13" s="207"/>
      <c r="D13" s="208"/>
      <c r="E13" s="207"/>
      <c r="F13" s="207"/>
      <c r="G13" s="208"/>
      <c r="H13" s="207"/>
      <c r="I13" s="207"/>
      <c r="J13" s="210"/>
      <c r="K13" s="211"/>
      <c r="L13" s="209"/>
      <c r="M13" s="212"/>
      <c r="N13" s="207"/>
      <c r="O13" s="207"/>
      <c r="P13" s="208"/>
      <c r="Q13" s="207"/>
      <c r="R13" s="207"/>
      <c r="S13" s="213"/>
      <c r="T13" s="207"/>
      <c r="U13" s="214"/>
      <c r="V13" s="207"/>
      <c r="W13" s="215"/>
    </row>
    <row r="14" spans="1:23" s="201" customFormat="1" ht="15" customHeight="1">
      <c r="A14" s="204" t="s">
        <v>33</v>
      </c>
      <c r="B14" s="191">
        <v>80541</v>
      </c>
      <c r="C14" s="191">
        <v>87790</v>
      </c>
      <c r="D14" s="192">
        <v>-8.2572046930174281E-2</v>
      </c>
      <c r="E14" s="191">
        <v>16672</v>
      </c>
      <c r="F14" s="191">
        <v>16459</v>
      </c>
      <c r="G14" s="192">
        <v>1.2941247949450148E-2</v>
      </c>
      <c r="H14" s="191">
        <v>63869</v>
      </c>
      <c r="I14" s="191">
        <v>71331</v>
      </c>
      <c r="J14" s="193">
        <v>-0.1046108984873337</v>
      </c>
      <c r="K14" s="194">
        <v>0.38200000000000001</v>
      </c>
      <c r="L14" s="195">
        <v>0.38200000000000001</v>
      </c>
      <c r="M14" s="196">
        <v>0</v>
      </c>
      <c r="N14" s="191">
        <v>66777</v>
      </c>
      <c r="O14" s="191">
        <v>70849</v>
      </c>
      <c r="P14" s="192">
        <v>-5.7474346850343687E-2</v>
      </c>
      <c r="Q14" s="191">
        <v>174781</v>
      </c>
      <c r="R14" s="191">
        <v>185401</v>
      </c>
      <c r="S14" s="197">
        <v>-5.7281244437732269E-2</v>
      </c>
      <c r="T14" s="191">
        <v>163744</v>
      </c>
      <c r="U14" s="198">
        <v>178999</v>
      </c>
      <c r="V14" s="199">
        <v>2.0330514893035847</v>
      </c>
      <c r="W14" s="205">
        <v>2.0389452101606107</v>
      </c>
    </row>
    <row r="15" spans="1:23" ht="3" customHeight="1">
      <c r="A15" s="231"/>
      <c r="B15" s="232"/>
      <c r="C15" s="232"/>
      <c r="D15" s="233"/>
      <c r="E15" s="234"/>
      <c r="F15" s="232"/>
      <c r="G15" s="233"/>
      <c r="H15" s="232"/>
      <c r="I15" s="232"/>
      <c r="J15" s="235"/>
      <c r="K15" s="236"/>
      <c r="L15" s="237"/>
      <c r="M15" s="238"/>
      <c r="N15" s="232"/>
      <c r="O15" s="232"/>
      <c r="P15" s="233"/>
      <c r="Q15" s="232"/>
      <c r="R15" s="232"/>
      <c r="S15" s="239"/>
      <c r="T15" s="232"/>
      <c r="U15" s="240"/>
      <c r="V15" s="241"/>
      <c r="W15" s="242"/>
    </row>
    <row r="16" spans="1:23">
      <c r="A16" s="243"/>
      <c r="B16" s="244"/>
      <c r="C16" s="244"/>
      <c r="D16" s="245"/>
      <c r="E16" s="246"/>
      <c r="F16" s="244"/>
      <c r="G16" s="245"/>
      <c r="H16" s="246"/>
      <c r="I16" s="244"/>
      <c r="J16" s="247"/>
      <c r="K16" s="248"/>
      <c r="L16" s="244"/>
      <c r="M16" s="249"/>
      <c r="N16" s="246"/>
      <c r="O16" s="244"/>
      <c r="P16" s="245"/>
      <c r="Q16" s="246"/>
      <c r="R16" s="244"/>
      <c r="S16" s="250"/>
      <c r="T16" s="246"/>
      <c r="U16" s="250"/>
      <c r="V16" s="244"/>
      <c r="W16" s="251"/>
    </row>
    <row r="17" spans="1:23" ht="3" customHeight="1">
      <c r="A17" s="252"/>
      <c r="B17" s="253"/>
      <c r="C17" s="253"/>
      <c r="D17" s="254"/>
      <c r="E17" s="253"/>
      <c r="F17" s="253"/>
      <c r="G17" s="254"/>
      <c r="H17" s="253"/>
      <c r="I17" s="253"/>
      <c r="J17" s="255"/>
      <c r="K17" s="256"/>
      <c r="L17" s="257"/>
      <c r="M17" s="258"/>
      <c r="N17" s="253"/>
      <c r="O17" s="253"/>
      <c r="P17" s="254"/>
      <c r="Q17" s="253"/>
      <c r="R17" s="253"/>
      <c r="S17" s="259"/>
      <c r="T17" s="253"/>
      <c r="U17" s="260"/>
      <c r="V17" s="261"/>
      <c r="W17" s="262"/>
    </row>
    <row r="18" spans="1:23" s="148" customFormat="1" ht="15" customHeight="1">
      <c r="A18" s="263" t="s">
        <v>34</v>
      </c>
      <c r="B18" s="253">
        <v>1420300</v>
      </c>
      <c r="C18" s="253">
        <v>1403871</v>
      </c>
      <c r="D18" s="254">
        <v>1.1702642194332671E-2</v>
      </c>
      <c r="E18" s="253">
        <v>957472</v>
      </c>
      <c r="F18" s="253">
        <v>927770</v>
      </c>
      <c r="G18" s="254">
        <v>3.2014400120719572E-2</v>
      </c>
      <c r="H18" s="253">
        <v>462828</v>
      </c>
      <c r="I18" s="253">
        <v>476101</v>
      </c>
      <c r="J18" s="255">
        <v>-2.7878538377361105E-2</v>
      </c>
      <c r="K18" s="256">
        <v>0.70899999999999996</v>
      </c>
      <c r="L18" s="257">
        <v>0.71</v>
      </c>
      <c r="M18" s="258">
        <v>-0.1</v>
      </c>
      <c r="N18" s="253">
        <v>2043421</v>
      </c>
      <c r="O18" s="253">
        <v>2054575</v>
      </c>
      <c r="P18" s="254">
        <v>-5.4288599832082061E-3</v>
      </c>
      <c r="Q18" s="253">
        <v>2880488</v>
      </c>
      <c r="R18" s="253">
        <v>2894829</v>
      </c>
      <c r="S18" s="259">
        <v>-4.9540059188297476E-3</v>
      </c>
      <c r="T18" s="253">
        <v>3857021</v>
      </c>
      <c r="U18" s="260">
        <v>3820201</v>
      </c>
      <c r="V18" s="261">
        <v>2.7156382454411041</v>
      </c>
      <c r="W18" s="262">
        <v>2.7211909071417533</v>
      </c>
    </row>
    <row r="19" spans="1:23" ht="3" customHeight="1">
      <c r="A19" s="183"/>
      <c r="B19" s="232"/>
      <c r="C19" s="232"/>
      <c r="D19" s="233"/>
      <c r="E19" s="232"/>
      <c r="F19" s="232"/>
      <c r="G19" s="233"/>
      <c r="H19" s="232"/>
      <c r="I19" s="264"/>
      <c r="J19" s="235"/>
      <c r="K19" s="236"/>
      <c r="L19" s="237"/>
      <c r="M19" s="238"/>
      <c r="N19" s="232"/>
      <c r="O19" s="232"/>
      <c r="P19" s="233"/>
      <c r="Q19" s="232"/>
      <c r="R19" s="232"/>
      <c r="S19" s="239"/>
      <c r="T19" s="232"/>
      <c r="U19" s="240"/>
      <c r="V19" s="232"/>
      <c r="W19" s="242"/>
    </row>
    <row r="20" spans="1:23" ht="15" customHeight="1">
      <c r="A20" s="265" t="s">
        <v>22</v>
      </c>
      <c r="B20" s="266">
        <v>837666</v>
      </c>
      <c r="C20" s="266">
        <v>818179</v>
      </c>
      <c r="D20" s="267">
        <v>2.3817526482591219E-2</v>
      </c>
      <c r="E20" s="218">
        <v>679226</v>
      </c>
      <c r="F20" s="218">
        <v>659892</v>
      </c>
      <c r="G20" s="267">
        <v>2.9298733732186479E-2</v>
      </c>
      <c r="H20" s="218">
        <v>158440</v>
      </c>
      <c r="I20" s="218">
        <v>158287</v>
      </c>
      <c r="J20" s="268">
        <v>9.6659864676189452E-4</v>
      </c>
      <c r="K20" s="269">
        <v>0.79700000000000004</v>
      </c>
      <c r="L20" s="270">
        <v>0.79600000000000004</v>
      </c>
      <c r="M20" s="271">
        <v>0.1</v>
      </c>
      <c r="N20" s="218">
        <v>1309824</v>
      </c>
      <c r="O20" s="218">
        <v>1311864</v>
      </c>
      <c r="P20" s="267">
        <v>-1.5550392418726331E-3</v>
      </c>
      <c r="Q20" s="218">
        <v>1642879</v>
      </c>
      <c r="R20" s="218">
        <v>1647218</v>
      </c>
      <c r="S20" s="272">
        <v>-2.6341382864927413E-3</v>
      </c>
      <c r="T20" s="218">
        <v>2266144</v>
      </c>
      <c r="U20" s="225">
        <v>2227857</v>
      </c>
      <c r="V20" s="273">
        <v>2.7053073659429892</v>
      </c>
      <c r="W20" s="274">
        <v>2.7229457123685648</v>
      </c>
    </row>
    <row r="21" spans="1:23" ht="15" customHeight="1">
      <c r="A21" s="265" t="s">
        <v>23</v>
      </c>
      <c r="B21" s="266">
        <v>582634</v>
      </c>
      <c r="C21" s="218">
        <v>585692</v>
      </c>
      <c r="D21" s="267">
        <v>-5.2211742690697503E-3</v>
      </c>
      <c r="E21" s="218">
        <v>278246</v>
      </c>
      <c r="F21" s="218">
        <v>267878</v>
      </c>
      <c r="G21" s="267">
        <v>3.8704186234031913E-2</v>
      </c>
      <c r="H21" s="218">
        <v>304388</v>
      </c>
      <c r="I21" s="218">
        <v>317814</v>
      </c>
      <c r="J21" s="268">
        <v>-4.224483502929386E-2</v>
      </c>
      <c r="K21" s="269">
        <v>0.59299999999999997</v>
      </c>
      <c r="L21" s="270">
        <v>0.59499999999999997</v>
      </c>
      <c r="M21" s="271">
        <v>-0.2</v>
      </c>
      <c r="N21" s="218">
        <v>733597</v>
      </c>
      <c r="O21" s="218">
        <v>742711</v>
      </c>
      <c r="P21" s="267">
        <v>-1.2271260288322107E-2</v>
      </c>
      <c r="Q21" s="218">
        <v>1237609</v>
      </c>
      <c r="R21" s="218">
        <v>1247611</v>
      </c>
      <c r="S21" s="272">
        <v>-8.0169219412140474E-3</v>
      </c>
      <c r="T21" s="218">
        <v>1590877</v>
      </c>
      <c r="U21" s="225">
        <v>1592344</v>
      </c>
      <c r="V21" s="273">
        <v>2.7304911831441352</v>
      </c>
      <c r="W21" s="274">
        <v>2.7187395422850233</v>
      </c>
    </row>
    <row r="22" spans="1:23" ht="3" customHeight="1">
      <c r="A22" s="183"/>
      <c r="B22" s="232"/>
      <c r="C22" s="232"/>
      <c r="D22" s="233"/>
      <c r="E22" s="232"/>
      <c r="F22" s="232"/>
      <c r="G22" s="233"/>
      <c r="H22" s="232"/>
      <c r="I22" s="264"/>
      <c r="J22" s="235"/>
      <c r="K22" s="236"/>
      <c r="L22" s="237"/>
      <c r="M22" s="238"/>
      <c r="N22" s="232"/>
      <c r="O22" s="232"/>
      <c r="P22" s="233"/>
      <c r="Q22" s="232"/>
      <c r="R22" s="232"/>
      <c r="S22" s="239"/>
      <c r="T22" s="232"/>
      <c r="U22" s="240"/>
      <c r="V22" s="232"/>
      <c r="W22" s="242"/>
    </row>
    <row r="23" spans="1:23" ht="3" customHeight="1">
      <c r="A23" s="183"/>
      <c r="B23" s="232"/>
      <c r="C23" s="232"/>
      <c r="D23" s="233"/>
      <c r="E23" s="232"/>
      <c r="F23" s="232"/>
      <c r="G23" s="233"/>
      <c r="H23" s="232"/>
      <c r="I23" s="264"/>
      <c r="J23" s="235"/>
      <c r="K23" s="236"/>
      <c r="L23" s="237"/>
      <c r="M23" s="238"/>
      <c r="N23" s="232"/>
      <c r="O23" s="232"/>
      <c r="P23" s="233"/>
      <c r="Q23" s="232"/>
      <c r="R23" s="232"/>
      <c r="S23" s="239"/>
      <c r="T23" s="232"/>
      <c r="U23" s="240"/>
      <c r="V23" s="232"/>
      <c r="W23" s="242"/>
    </row>
    <row r="24" spans="1:23" s="148" customFormat="1" ht="15" customHeight="1">
      <c r="A24" s="263" t="s">
        <v>35</v>
      </c>
      <c r="B24" s="253">
        <v>64084</v>
      </c>
      <c r="C24" s="253">
        <v>69997</v>
      </c>
      <c r="D24" s="254">
        <v>-8.4475048930668456E-2</v>
      </c>
      <c r="E24" s="253">
        <v>48045</v>
      </c>
      <c r="F24" s="253">
        <v>54567</v>
      </c>
      <c r="G24" s="254">
        <v>-0.11952278849854307</v>
      </c>
      <c r="H24" s="253">
        <v>16039</v>
      </c>
      <c r="I24" s="253">
        <v>15430</v>
      </c>
      <c r="J24" s="255">
        <v>3.9468567725210631E-2</v>
      </c>
      <c r="K24" s="256">
        <v>0.46100000000000002</v>
      </c>
      <c r="L24" s="257">
        <v>0.47899999999999998</v>
      </c>
      <c r="M24" s="258">
        <v>-1.7999999999999998</v>
      </c>
      <c r="N24" s="253">
        <v>57077</v>
      </c>
      <c r="O24" s="253">
        <v>59205</v>
      </c>
      <c r="P24" s="254">
        <v>-3.5942910227176758E-2</v>
      </c>
      <c r="Q24" s="253">
        <v>123809</v>
      </c>
      <c r="R24" s="253">
        <v>123656</v>
      </c>
      <c r="S24" s="259">
        <v>1.2373034870932264E-3</v>
      </c>
      <c r="T24" s="253">
        <v>107844</v>
      </c>
      <c r="U24" s="260">
        <v>112244</v>
      </c>
      <c r="V24" s="261">
        <v>1.6828537544472879</v>
      </c>
      <c r="W24" s="262">
        <v>1.603554438047345</v>
      </c>
    </row>
    <row r="25" spans="1:23" ht="3" customHeight="1">
      <c r="A25" s="183"/>
      <c r="B25" s="232"/>
      <c r="C25" s="232"/>
      <c r="D25" s="233"/>
      <c r="E25" s="232"/>
      <c r="F25" s="232"/>
      <c r="G25" s="233"/>
      <c r="H25" s="232"/>
      <c r="I25" s="264"/>
      <c r="J25" s="235"/>
      <c r="K25" s="236"/>
      <c r="L25" s="237"/>
      <c r="M25" s="238"/>
      <c r="N25" s="232"/>
      <c r="O25" s="232"/>
      <c r="P25" s="233"/>
      <c r="Q25" s="232"/>
      <c r="R25" s="232"/>
      <c r="S25" s="239"/>
      <c r="T25" s="232"/>
      <c r="U25" s="240"/>
      <c r="V25" s="232"/>
      <c r="W25" s="242"/>
    </row>
    <row r="26" spans="1:23" ht="15" customHeight="1">
      <c r="A26" s="265" t="s">
        <v>22</v>
      </c>
      <c r="B26" s="266">
        <v>51332</v>
      </c>
      <c r="C26" s="266">
        <v>56764</v>
      </c>
      <c r="D26" s="267">
        <v>-9.5694454231555218E-2</v>
      </c>
      <c r="E26" s="218">
        <v>44648</v>
      </c>
      <c r="F26" s="218">
        <v>50466</v>
      </c>
      <c r="G26" s="267">
        <v>-0.11528553877858361</v>
      </c>
      <c r="H26" s="218">
        <v>6684</v>
      </c>
      <c r="I26" s="218">
        <v>6298</v>
      </c>
      <c r="J26" s="268">
        <v>6.1289298189901559E-2</v>
      </c>
      <c r="K26" s="269">
        <v>0.48899999999999999</v>
      </c>
      <c r="L26" s="270">
        <v>0.50700000000000001</v>
      </c>
      <c r="M26" s="271">
        <v>-1.7999999999999998</v>
      </c>
      <c r="N26" s="218">
        <v>46621</v>
      </c>
      <c r="O26" s="218">
        <v>47854</v>
      </c>
      <c r="P26" s="267">
        <v>-2.5765871191540939E-2</v>
      </c>
      <c r="Q26" s="218">
        <v>95436</v>
      </c>
      <c r="R26" s="218">
        <v>94372</v>
      </c>
      <c r="S26" s="272">
        <v>1.1274530581104565E-2</v>
      </c>
      <c r="T26" s="218">
        <v>88061</v>
      </c>
      <c r="U26" s="225">
        <v>90559</v>
      </c>
      <c r="V26" s="273">
        <v>1.715518584898309</v>
      </c>
      <c r="W26" s="274">
        <v>1.5953597350433373</v>
      </c>
    </row>
    <row r="27" spans="1:23" ht="15" customHeight="1">
      <c r="A27" s="265" t="s">
        <v>23</v>
      </c>
      <c r="B27" s="266">
        <v>12752</v>
      </c>
      <c r="C27" s="266">
        <v>13233</v>
      </c>
      <c r="D27" s="267">
        <v>-3.6348522632811908E-2</v>
      </c>
      <c r="E27" s="218">
        <v>3397</v>
      </c>
      <c r="F27" s="218">
        <v>4101</v>
      </c>
      <c r="G27" s="267">
        <v>-0.17166544745184101</v>
      </c>
      <c r="H27" s="218">
        <v>9355</v>
      </c>
      <c r="I27" s="218">
        <v>9132</v>
      </c>
      <c r="J27" s="268">
        <v>2.4419623302671924E-2</v>
      </c>
      <c r="K27" s="269">
        <v>0.36899999999999999</v>
      </c>
      <c r="L27" s="270">
        <v>0.38800000000000001</v>
      </c>
      <c r="M27" s="271">
        <v>-1.9</v>
      </c>
      <c r="N27" s="218">
        <v>10456</v>
      </c>
      <c r="O27" s="218">
        <v>11351</v>
      </c>
      <c r="P27" s="267">
        <v>-7.8847678618623906E-2</v>
      </c>
      <c r="Q27" s="218">
        <v>28373</v>
      </c>
      <c r="R27" s="218">
        <v>29284</v>
      </c>
      <c r="S27" s="272">
        <v>-3.1109138095888538E-2</v>
      </c>
      <c r="T27" s="218">
        <v>19783</v>
      </c>
      <c r="U27" s="225">
        <v>21685</v>
      </c>
      <c r="V27" s="273">
        <v>1.5513644918444165</v>
      </c>
      <c r="W27" s="274">
        <v>1.6387062646414268</v>
      </c>
    </row>
    <row r="28" spans="1:23" ht="3" customHeight="1">
      <c r="A28" s="275"/>
      <c r="B28" s="276"/>
      <c r="C28" s="276"/>
      <c r="D28" s="277"/>
      <c r="E28" s="276"/>
      <c r="F28" s="276"/>
      <c r="G28" s="278"/>
      <c r="H28" s="276"/>
      <c r="I28" s="276"/>
      <c r="J28" s="279"/>
      <c r="K28" s="280"/>
      <c r="L28" s="281"/>
      <c r="M28" s="282"/>
      <c r="N28" s="276"/>
      <c r="O28" s="276"/>
      <c r="P28" s="278"/>
      <c r="Q28" s="276"/>
      <c r="R28" s="276"/>
      <c r="S28" s="283"/>
      <c r="T28" s="276"/>
      <c r="U28" s="284"/>
      <c r="V28" s="285"/>
      <c r="W28" s="286"/>
    </row>
    <row r="29" spans="1:23" ht="3" customHeight="1" thickBot="1">
      <c r="A29" s="287"/>
      <c r="B29" s="288"/>
      <c r="C29" s="289"/>
      <c r="D29" s="290"/>
      <c r="E29" s="289"/>
      <c r="F29" s="289"/>
      <c r="G29" s="291"/>
      <c r="H29" s="292"/>
      <c r="I29" s="288"/>
      <c r="J29" s="293"/>
      <c r="K29" s="294"/>
      <c r="L29" s="292"/>
      <c r="M29" s="295"/>
      <c r="N29" s="292"/>
      <c r="O29" s="289"/>
      <c r="P29" s="291"/>
      <c r="Q29" s="289"/>
      <c r="R29" s="289"/>
      <c r="S29" s="296"/>
      <c r="T29" s="289"/>
      <c r="U29" s="297"/>
      <c r="V29" s="298"/>
      <c r="W29" s="299"/>
    </row>
    <row r="30" spans="1:23" ht="15" customHeight="1">
      <c r="A30" s="300" t="s">
        <v>25</v>
      </c>
    </row>
    <row r="31" spans="1:23" ht="15" customHeight="1"/>
    <row r="32" spans="1:2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sheetData>
  <printOptions horizontalCentered="1"/>
  <pageMargins left="0" right="0" top="1.18" bottom="1" header="0.5" footer="0.5"/>
  <pageSetup paperSize="5" scale="59" orientation="landscape" r:id="rId1"/>
  <headerFooter alignWithMargins="0">
    <oddHeader>&amp;L&amp;G&amp;C&amp;"Arial,Bold"&amp;20REGISTRATION AND OCCUPANCY RATE FISCAL YEAR 2013-2014 AS OF FEBRUARY 2014</oddHeader>
  </headerFooter>
  <legacyDrawingHF r:id="rId2"/>
</worksheet>
</file>

<file path=xl/worksheets/sheet4.xml><?xml version="1.0" encoding="utf-8"?>
<worksheet xmlns="http://schemas.openxmlformats.org/spreadsheetml/2006/main" xmlns:r="http://schemas.openxmlformats.org/officeDocument/2006/relationships">
  <sheetPr>
    <pageSetUpPr fitToPage="1"/>
  </sheetPr>
  <dimension ref="A1:W30"/>
  <sheetViews>
    <sheetView workbookViewId="0">
      <selection activeCell="A32" sqref="A32"/>
    </sheetView>
  </sheetViews>
  <sheetFormatPr defaultRowHeight="15"/>
  <cols>
    <col min="1" max="1" width="35.140625" style="315" bestFit="1" customWidth="1"/>
    <col min="2" max="3" width="13" style="315" bestFit="1" customWidth="1"/>
    <col min="4" max="4" width="11.28515625" style="315" customWidth="1"/>
    <col min="5" max="6" width="13" style="315" bestFit="1" customWidth="1"/>
    <col min="7" max="7" width="11.28515625" style="315" customWidth="1"/>
    <col min="8" max="9" width="11.140625" style="315" bestFit="1" customWidth="1"/>
    <col min="10" max="10" width="11.28515625" style="315" customWidth="1"/>
    <col min="11" max="11" width="8.85546875" style="315" bestFit="1" customWidth="1"/>
    <col min="12" max="12" width="8" style="315" customWidth="1"/>
    <col min="13" max="13" width="16.28515625" style="394" customWidth="1"/>
    <col min="14" max="15" width="13" style="315" bestFit="1" customWidth="1"/>
    <col min="16" max="16" width="11.28515625" style="315" customWidth="1"/>
    <col min="17" max="18" width="13" style="315" bestFit="1" customWidth="1"/>
    <col min="19" max="19" width="11.28515625" style="315" customWidth="1"/>
    <col min="20" max="21" width="13" style="315" bestFit="1" customWidth="1"/>
    <col min="22" max="22" width="12.28515625" style="315" customWidth="1"/>
    <col min="23" max="23" width="12.5703125" style="315" customWidth="1"/>
    <col min="24" max="16384" width="9.140625" style="315"/>
  </cols>
  <sheetData>
    <row r="1" spans="1:23" ht="16.5" thickTop="1">
      <c r="A1" s="302" t="s">
        <v>36</v>
      </c>
      <c r="B1" s="303" t="s">
        <v>0</v>
      </c>
      <c r="C1" s="303"/>
      <c r="D1" s="304" t="s">
        <v>1</v>
      </c>
      <c r="E1" s="305" t="s">
        <v>2</v>
      </c>
      <c r="F1" s="303"/>
      <c r="G1" s="306" t="s">
        <v>1</v>
      </c>
      <c r="H1" s="307"/>
      <c r="I1" s="308"/>
      <c r="J1" s="309" t="s">
        <v>1</v>
      </c>
      <c r="K1" s="310"/>
      <c r="L1" s="308"/>
      <c r="M1" s="311" t="s">
        <v>3</v>
      </c>
      <c r="N1" s="303" t="s">
        <v>27</v>
      </c>
      <c r="O1" s="303"/>
      <c r="P1" s="306" t="s">
        <v>1</v>
      </c>
      <c r="Q1" s="312" t="s">
        <v>27</v>
      </c>
      <c r="R1" s="303"/>
      <c r="S1" s="304" t="s">
        <v>1</v>
      </c>
      <c r="T1" s="308"/>
      <c r="U1" s="313"/>
      <c r="V1" s="303" t="s">
        <v>5</v>
      </c>
      <c r="W1" s="314"/>
    </row>
    <row r="2" spans="1:23" ht="15.75">
      <c r="A2" s="316" t="s">
        <v>37</v>
      </c>
      <c r="B2" s="150" t="s">
        <v>7</v>
      </c>
      <c r="C2" s="150"/>
      <c r="D2" s="158" t="s">
        <v>8</v>
      </c>
      <c r="E2" s="152" t="s">
        <v>9</v>
      </c>
      <c r="F2" s="150"/>
      <c r="G2" s="317" t="s">
        <v>8</v>
      </c>
      <c r="H2" s="318" t="s">
        <v>9</v>
      </c>
      <c r="I2" s="150"/>
      <c r="J2" s="154" t="s">
        <v>8</v>
      </c>
      <c r="K2" s="155" t="s">
        <v>10</v>
      </c>
      <c r="L2" s="150"/>
      <c r="M2" s="156" t="s">
        <v>10</v>
      </c>
      <c r="N2" s="157" t="s">
        <v>11</v>
      </c>
      <c r="O2" s="150"/>
      <c r="P2" s="317" t="s">
        <v>8</v>
      </c>
      <c r="Q2" s="319" t="s">
        <v>12</v>
      </c>
      <c r="R2" s="150"/>
      <c r="S2" s="158" t="s">
        <v>8</v>
      </c>
      <c r="T2" s="152" t="s">
        <v>13</v>
      </c>
      <c r="U2" s="159"/>
      <c r="V2" s="150" t="s">
        <v>14</v>
      </c>
      <c r="W2" s="320"/>
    </row>
    <row r="3" spans="1:23" s="328" customFormat="1" ht="16.5" thickBot="1">
      <c r="A3" s="321"/>
      <c r="B3" s="162">
        <v>2014</v>
      </c>
      <c r="C3" s="162">
        <v>2013</v>
      </c>
      <c r="D3" s="322"/>
      <c r="E3" s="162">
        <v>2014</v>
      </c>
      <c r="F3" s="162">
        <v>2013</v>
      </c>
      <c r="G3" s="323"/>
      <c r="H3" s="324">
        <v>2014</v>
      </c>
      <c r="I3" s="162">
        <v>2013</v>
      </c>
      <c r="J3" s="325"/>
      <c r="K3" s="326">
        <v>2014</v>
      </c>
      <c r="L3" s="162">
        <v>2013</v>
      </c>
      <c r="M3" s="166"/>
      <c r="N3" s="162">
        <v>2014</v>
      </c>
      <c r="O3" s="162">
        <v>2013</v>
      </c>
      <c r="P3" s="323"/>
      <c r="Q3" s="324">
        <v>2014</v>
      </c>
      <c r="R3" s="162">
        <v>2013</v>
      </c>
      <c r="S3" s="322"/>
      <c r="T3" s="162">
        <v>2014</v>
      </c>
      <c r="U3" s="169">
        <v>2013</v>
      </c>
      <c r="V3" s="162">
        <v>2014</v>
      </c>
      <c r="W3" s="327">
        <v>2013</v>
      </c>
    </row>
    <row r="4" spans="1:23" ht="3.75" customHeight="1" thickTop="1">
      <c r="A4" s="329"/>
      <c r="B4" s="173"/>
      <c r="C4" s="173"/>
      <c r="D4" s="179"/>
      <c r="E4" s="175"/>
      <c r="F4" s="173"/>
      <c r="G4" s="173"/>
      <c r="H4" s="330"/>
      <c r="I4" s="173"/>
      <c r="J4" s="331"/>
      <c r="K4" s="177"/>
      <c r="L4" s="173"/>
      <c r="M4" s="178"/>
      <c r="N4" s="173"/>
      <c r="O4" s="173"/>
      <c r="P4" s="173"/>
      <c r="Q4" s="330"/>
      <c r="R4" s="173"/>
      <c r="S4" s="179"/>
      <c r="T4" s="173"/>
      <c r="U4" s="179"/>
      <c r="V4" s="173"/>
      <c r="W4" s="332"/>
    </row>
    <row r="5" spans="1:23" ht="3.75" customHeight="1">
      <c r="A5" s="333"/>
      <c r="B5" s="184"/>
      <c r="C5" s="184"/>
      <c r="D5" s="180"/>
      <c r="E5" s="186"/>
      <c r="F5" s="184"/>
      <c r="G5" s="334"/>
      <c r="H5" s="335"/>
      <c r="I5" s="184"/>
      <c r="J5" s="176"/>
      <c r="K5" s="177"/>
      <c r="L5" s="184"/>
      <c r="M5" s="188"/>
      <c r="N5" s="184"/>
      <c r="O5" s="184"/>
      <c r="P5" s="184"/>
      <c r="Q5" s="335"/>
      <c r="R5" s="184"/>
      <c r="S5" s="180"/>
      <c r="T5" s="184"/>
      <c r="U5" s="180"/>
      <c r="V5" s="184"/>
      <c r="W5" s="336"/>
    </row>
    <row r="6" spans="1:23" s="340" customFormat="1" ht="15.75">
      <c r="A6" s="337" t="s">
        <v>16</v>
      </c>
      <c r="B6" s="191">
        <v>383941</v>
      </c>
      <c r="C6" s="191">
        <v>362818</v>
      </c>
      <c r="D6" s="197">
        <v>5.8219272472699812E-2</v>
      </c>
      <c r="E6" s="191">
        <v>297267</v>
      </c>
      <c r="F6" s="191">
        <v>276424</v>
      </c>
      <c r="G6" s="195">
        <v>7.5402280554510467E-2</v>
      </c>
      <c r="H6" s="338">
        <v>86674</v>
      </c>
      <c r="I6" s="191">
        <v>86394</v>
      </c>
      <c r="J6" s="193">
        <v>3.2409658078107278E-3</v>
      </c>
      <c r="K6" s="194">
        <v>0.71515199104340754</v>
      </c>
      <c r="L6" s="195">
        <v>0.70866386942357384</v>
      </c>
      <c r="M6" s="196">
        <v>0.6</v>
      </c>
      <c r="N6" s="191">
        <v>564674</v>
      </c>
      <c r="O6" s="191">
        <v>557525</v>
      </c>
      <c r="P6" s="195">
        <v>1.2822743374736559E-2</v>
      </c>
      <c r="Q6" s="338">
        <v>789586</v>
      </c>
      <c r="R6" s="191">
        <v>786727</v>
      </c>
      <c r="S6" s="197">
        <v>3.6340433212537515E-3</v>
      </c>
      <c r="T6" s="191">
        <v>1028178</v>
      </c>
      <c r="U6" s="198">
        <v>983104</v>
      </c>
      <c r="V6" s="199">
        <v>2.6779583321395735</v>
      </c>
      <c r="W6" s="339">
        <v>2.7096340313876377</v>
      </c>
    </row>
    <row r="7" spans="1:23" s="345" customFormat="1" ht="3" customHeight="1">
      <c r="A7" s="341"/>
      <c r="B7" s="207"/>
      <c r="C7" s="207"/>
      <c r="D7" s="213"/>
      <c r="E7" s="207"/>
      <c r="F7" s="207"/>
      <c r="G7" s="209"/>
      <c r="H7" s="342"/>
      <c r="I7" s="207"/>
      <c r="J7" s="210"/>
      <c r="K7" s="211"/>
      <c r="L7" s="209"/>
      <c r="M7" s="212"/>
      <c r="N7" s="209"/>
      <c r="O7" s="207"/>
      <c r="P7" s="209"/>
      <c r="Q7" s="343"/>
      <c r="R7" s="207"/>
      <c r="S7" s="213"/>
      <c r="T7" s="207"/>
      <c r="U7" s="214"/>
      <c r="V7" s="207"/>
      <c r="W7" s="344"/>
    </row>
    <row r="8" spans="1:23" s="340" customFormat="1" ht="15.75">
      <c r="A8" s="346" t="s">
        <v>30</v>
      </c>
      <c r="B8" s="191">
        <v>366811</v>
      </c>
      <c r="C8" s="191">
        <v>345701</v>
      </c>
      <c r="D8" s="197">
        <v>6.1064330158142444E-2</v>
      </c>
      <c r="E8" s="191">
        <v>292126</v>
      </c>
      <c r="F8" s="191">
        <v>271674</v>
      </c>
      <c r="G8" s="195">
        <v>7.5281403446778125E-2</v>
      </c>
      <c r="H8" s="338">
        <v>74685</v>
      </c>
      <c r="I8" s="191">
        <v>74027</v>
      </c>
      <c r="J8" s="193">
        <v>8.8886487362719001E-3</v>
      </c>
      <c r="K8" s="194">
        <v>0.73301886035634922</v>
      </c>
      <c r="L8" s="195">
        <v>0.7298434500312776</v>
      </c>
      <c r="M8" s="196">
        <v>0.3</v>
      </c>
      <c r="N8" s="191">
        <v>548238</v>
      </c>
      <c r="O8" s="191">
        <v>541357</v>
      </c>
      <c r="P8" s="195">
        <v>1.2710651196899642E-2</v>
      </c>
      <c r="Q8" s="338">
        <v>747918</v>
      </c>
      <c r="R8" s="191">
        <v>741744</v>
      </c>
      <c r="S8" s="197">
        <v>8.3236264802950891E-3</v>
      </c>
      <c r="T8" s="191">
        <v>992260</v>
      </c>
      <c r="U8" s="198">
        <v>948345</v>
      </c>
      <c r="V8" s="199">
        <v>2.7050988111043561</v>
      </c>
      <c r="W8" s="339">
        <v>2.7432521167135762</v>
      </c>
    </row>
    <row r="9" spans="1:23" s="345" customFormat="1" ht="3" customHeight="1">
      <c r="A9" s="347"/>
      <c r="B9" s="207"/>
      <c r="C9" s="207"/>
      <c r="D9" s="213"/>
      <c r="E9" s="207"/>
      <c r="F9" s="207"/>
      <c r="G9" s="209"/>
      <c r="H9" s="342"/>
      <c r="I9" s="207"/>
      <c r="J9" s="210"/>
      <c r="K9" s="211"/>
      <c r="L9" s="209"/>
      <c r="M9" s="212"/>
      <c r="N9" s="209"/>
      <c r="O9" s="207"/>
      <c r="P9" s="209"/>
      <c r="Q9" s="343"/>
      <c r="R9" s="207"/>
      <c r="S9" s="213"/>
      <c r="T9" s="207"/>
      <c r="U9" s="214"/>
      <c r="V9" s="207"/>
      <c r="W9" s="344"/>
    </row>
    <row r="10" spans="1:23" s="345" customFormat="1">
      <c r="A10" s="348" t="s">
        <v>31</v>
      </c>
      <c r="B10" s="218">
        <v>238247</v>
      </c>
      <c r="C10" s="218">
        <v>220969</v>
      </c>
      <c r="D10" s="224">
        <v>7.8191963578601517E-2</v>
      </c>
      <c r="E10" s="218">
        <v>207317</v>
      </c>
      <c r="F10" s="218">
        <v>188510</v>
      </c>
      <c r="G10" s="222">
        <v>9.9766590631796728E-2</v>
      </c>
      <c r="H10" s="349">
        <v>30930</v>
      </c>
      <c r="I10" s="218">
        <v>32459</v>
      </c>
      <c r="J10" s="220">
        <v>-4.7105579346252195E-2</v>
      </c>
      <c r="K10" s="221">
        <v>0.8073172446801512</v>
      </c>
      <c r="L10" s="222">
        <v>0.79706437720334489</v>
      </c>
      <c r="M10" s="223">
        <v>1</v>
      </c>
      <c r="N10" s="218">
        <v>355905</v>
      </c>
      <c r="O10" s="218">
        <v>342760</v>
      </c>
      <c r="P10" s="222">
        <v>3.8350449293966624E-2</v>
      </c>
      <c r="Q10" s="349">
        <v>440849</v>
      </c>
      <c r="R10" s="218">
        <v>430028</v>
      </c>
      <c r="S10" s="224">
        <v>2.5163477727031727E-2</v>
      </c>
      <c r="T10" s="218">
        <v>610335</v>
      </c>
      <c r="U10" s="225">
        <v>570428</v>
      </c>
      <c r="V10" s="226">
        <v>2.5617741251726152</v>
      </c>
      <c r="W10" s="350">
        <v>2.5814842806004461</v>
      </c>
    </row>
    <row r="11" spans="1:23" s="345" customFormat="1" ht="3" customHeight="1">
      <c r="A11" s="351"/>
      <c r="B11" s="218"/>
      <c r="C11" s="218"/>
      <c r="D11" s="224"/>
      <c r="E11" s="218"/>
      <c r="F11" s="218"/>
      <c r="G11" s="222"/>
      <c r="H11" s="349"/>
      <c r="I11" s="218"/>
      <c r="J11" s="220"/>
      <c r="K11" s="221"/>
      <c r="L11" s="222"/>
      <c r="M11" s="223"/>
      <c r="N11" s="218"/>
      <c r="O11" s="218"/>
      <c r="P11" s="222"/>
      <c r="Q11" s="349"/>
      <c r="R11" s="218"/>
      <c r="S11" s="224"/>
      <c r="T11" s="218"/>
      <c r="U11" s="225"/>
      <c r="V11" s="218"/>
      <c r="W11" s="352"/>
    </row>
    <row r="12" spans="1:23" s="345" customFormat="1">
      <c r="A12" s="348" t="s">
        <v>32</v>
      </c>
      <c r="B12" s="218">
        <v>128564</v>
      </c>
      <c r="C12" s="218">
        <v>124732</v>
      </c>
      <c r="D12" s="224">
        <v>3.072186768431517E-2</v>
      </c>
      <c r="E12" s="218">
        <v>84809</v>
      </c>
      <c r="F12" s="218">
        <v>83164</v>
      </c>
      <c r="G12" s="222">
        <v>1.9780193352893077E-2</v>
      </c>
      <c r="H12" s="349">
        <v>43755</v>
      </c>
      <c r="I12" s="218">
        <v>41568</v>
      </c>
      <c r="J12" s="220">
        <v>5.2612586605080829E-2</v>
      </c>
      <c r="K12" s="221">
        <v>0.65554778408659764</v>
      </c>
      <c r="L12" s="222">
        <v>0.67416566739777561</v>
      </c>
      <c r="M12" s="223">
        <v>-1.9</v>
      </c>
      <c r="N12" s="218">
        <v>192333</v>
      </c>
      <c r="O12" s="218">
        <v>198597</v>
      </c>
      <c r="P12" s="222">
        <v>-3.1541261952597474E-2</v>
      </c>
      <c r="Q12" s="349">
        <v>307069</v>
      </c>
      <c r="R12" s="218">
        <v>311716</v>
      </c>
      <c r="S12" s="224">
        <v>-1.4907800690372005E-2</v>
      </c>
      <c r="T12" s="218">
        <v>381925</v>
      </c>
      <c r="U12" s="225">
        <v>377917</v>
      </c>
      <c r="V12" s="226">
        <v>2.9706994181886066</v>
      </c>
      <c r="W12" s="350">
        <v>3.0298319597216432</v>
      </c>
    </row>
    <row r="13" spans="1:23" s="345" customFormat="1" ht="3" customHeight="1">
      <c r="A13" s="353"/>
      <c r="B13" s="207"/>
      <c r="C13" s="207"/>
      <c r="D13" s="213"/>
      <c r="E13" s="207"/>
      <c r="F13" s="207"/>
      <c r="G13" s="209"/>
      <c r="H13" s="343"/>
      <c r="I13" s="207"/>
      <c r="J13" s="210"/>
      <c r="K13" s="211"/>
      <c r="L13" s="209"/>
      <c r="M13" s="212"/>
      <c r="N13" s="207"/>
      <c r="O13" s="207"/>
      <c r="P13" s="209"/>
      <c r="Q13" s="343"/>
      <c r="R13" s="207"/>
      <c r="S13" s="213"/>
      <c r="T13" s="207"/>
      <c r="U13" s="214"/>
      <c r="V13" s="207"/>
      <c r="W13" s="344"/>
    </row>
    <row r="14" spans="1:23" s="340" customFormat="1" ht="15.75">
      <c r="A14" s="346" t="s">
        <v>33</v>
      </c>
      <c r="B14" s="191">
        <v>17130</v>
      </c>
      <c r="C14" s="191">
        <v>17117</v>
      </c>
      <c r="D14" s="197">
        <v>7.5947888064497281E-4</v>
      </c>
      <c r="E14" s="191">
        <v>5141</v>
      </c>
      <c r="F14" s="191">
        <v>4750</v>
      </c>
      <c r="G14" s="195">
        <v>8.2315789473684217E-2</v>
      </c>
      <c r="H14" s="338">
        <v>11989</v>
      </c>
      <c r="I14" s="191">
        <v>12367</v>
      </c>
      <c r="J14" s="193">
        <v>-3.0565213875636776E-2</v>
      </c>
      <c r="K14" s="194">
        <v>0.39445137755591819</v>
      </c>
      <c r="L14" s="195">
        <v>0.35942467154258273</v>
      </c>
      <c r="M14" s="196">
        <v>3.5000000000000004</v>
      </c>
      <c r="N14" s="191">
        <v>16436</v>
      </c>
      <c r="O14" s="191">
        <v>16168</v>
      </c>
      <c r="P14" s="195">
        <v>1.6575952498762987E-2</v>
      </c>
      <c r="Q14" s="338">
        <v>41668</v>
      </c>
      <c r="R14" s="191">
        <v>44983</v>
      </c>
      <c r="S14" s="197">
        <v>-7.3694506813685168E-2</v>
      </c>
      <c r="T14" s="191">
        <v>35918</v>
      </c>
      <c r="U14" s="198">
        <v>34759</v>
      </c>
      <c r="V14" s="199">
        <v>2.0967892586106247</v>
      </c>
      <c r="W14" s="339">
        <v>2.0306712624875853</v>
      </c>
    </row>
    <row r="15" spans="1:23" ht="3" customHeight="1">
      <c r="A15" s="354"/>
      <c r="B15" s="232"/>
      <c r="C15" s="232"/>
      <c r="D15" s="239"/>
      <c r="E15" s="232"/>
      <c r="F15" s="232"/>
      <c r="G15" s="237"/>
      <c r="H15" s="355"/>
      <c r="I15" s="232"/>
      <c r="J15" s="235"/>
      <c r="K15" s="236"/>
      <c r="L15" s="237"/>
      <c r="M15" s="238"/>
      <c r="N15" s="232"/>
      <c r="O15" s="232"/>
      <c r="P15" s="237"/>
      <c r="Q15" s="355"/>
      <c r="R15" s="232"/>
      <c r="S15" s="239"/>
      <c r="T15" s="232"/>
      <c r="U15" s="240"/>
      <c r="V15" s="241"/>
      <c r="W15" s="356"/>
    </row>
    <row r="16" spans="1:23">
      <c r="A16" s="357"/>
      <c r="B16" s="358"/>
      <c r="C16" s="358"/>
      <c r="D16" s="359"/>
      <c r="E16" s="360"/>
      <c r="F16" s="358"/>
      <c r="G16" s="358"/>
      <c r="H16" s="361"/>
      <c r="I16" s="358"/>
      <c r="J16" s="362"/>
      <c r="K16" s="363"/>
      <c r="L16" s="358"/>
      <c r="M16" s="364"/>
      <c r="N16" s="360"/>
      <c r="O16" s="358"/>
      <c r="P16" s="358"/>
      <c r="Q16" s="361"/>
      <c r="R16" s="358"/>
      <c r="S16" s="359"/>
      <c r="T16" s="360"/>
      <c r="U16" s="359"/>
      <c r="V16" s="358"/>
      <c r="W16" s="365"/>
    </row>
    <row r="17" spans="1:23" ht="3" customHeight="1">
      <c r="A17" s="366"/>
      <c r="B17" s="253"/>
      <c r="C17" s="253"/>
      <c r="D17" s="259"/>
      <c r="E17" s="253"/>
      <c r="F17" s="253"/>
      <c r="G17" s="257"/>
      <c r="H17" s="367"/>
      <c r="I17" s="253"/>
      <c r="J17" s="255"/>
      <c r="K17" s="256"/>
      <c r="L17" s="257"/>
      <c r="M17" s="258"/>
      <c r="N17" s="253"/>
      <c r="O17" s="253"/>
      <c r="P17" s="257"/>
      <c r="Q17" s="367"/>
      <c r="R17" s="253"/>
      <c r="S17" s="259"/>
      <c r="T17" s="253"/>
      <c r="U17" s="260"/>
      <c r="V17" s="261"/>
      <c r="W17" s="368"/>
    </row>
    <row r="18" spans="1:23" s="300" customFormat="1" ht="15.75">
      <c r="A18" s="369" t="s">
        <v>34</v>
      </c>
      <c r="B18" s="253">
        <v>346685</v>
      </c>
      <c r="C18" s="253">
        <v>325501</v>
      </c>
      <c r="D18" s="259">
        <v>6.5081213268162005E-2</v>
      </c>
      <c r="E18" s="253">
        <v>276245</v>
      </c>
      <c r="F18" s="253">
        <v>255171</v>
      </c>
      <c r="G18" s="257">
        <v>8.2587754878101355E-2</v>
      </c>
      <c r="H18" s="367">
        <v>70440</v>
      </c>
      <c r="I18" s="253">
        <v>70330</v>
      </c>
      <c r="J18" s="255">
        <v>1.5640551684913977E-3</v>
      </c>
      <c r="K18" s="256">
        <v>0.7413580126426621</v>
      </c>
      <c r="L18" s="257">
        <v>0.73759129318072603</v>
      </c>
      <c r="M18" s="258">
        <v>0.4</v>
      </c>
      <c r="N18" s="253">
        <v>531742</v>
      </c>
      <c r="O18" s="253">
        <v>524957</v>
      </c>
      <c r="P18" s="257">
        <v>1.292486813205653E-2</v>
      </c>
      <c r="Q18" s="367">
        <v>717254</v>
      </c>
      <c r="R18" s="253">
        <v>711718</v>
      </c>
      <c r="S18" s="259">
        <v>7.7783616544755086E-3</v>
      </c>
      <c r="T18" s="253">
        <v>960965</v>
      </c>
      <c r="U18" s="260">
        <v>917332</v>
      </c>
      <c r="V18" s="261">
        <v>2.7718678339126295</v>
      </c>
      <c r="W18" s="368">
        <v>2.8182156122408224</v>
      </c>
    </row>
    <row r="19" spans="1:23" ht="3" customHeight="1">
      <c r="A19" s="333"/>
      <c r="B19" s="232"/>
      <c r="C19" s="232"/>
      <c r="D19" s="239"/>
      <c r="E19" s="232">
        <v>0</v>
      </c>
      <c r="F19" s="232">
        <v>0</v>
      </c>
      <c r="G19" s="237"/>
      <c r="H19" s="355">
        <v>0</v>
      </c>
      <c r="I19" s="264">
        <v>0</v>
      </c>
      <c r="J19" s="235"/>
      <c r="K19" s="236"/>
      <c r="L19" s="237"/>
      <c r="M19" s="238"/>
      <c r="N19" s="232">
        <v>0</v>
      </c>
      <c r="O19" s="232">
        <v>0</v>
      </c>
      <c r="P19" s="237"/>
      <c r="Q19" s="355">
        <v>0</v>
      </c>
      <c r="R19" s="232">
        <v>0</v>
      </c>
      <c r="S19" s="239"/>
      <c r="T19" s="232">
        <v>0</v>
      </c>
      <c r="U19" s="240">
        <v>0</v>
      </c>
      <c r="V19" s="232"/>
      <c r="W19" s="356"/>
    </row>
    <row r="20" spans="1:23">
      <c r="A20" s="370" t="s">
        <v>22</v>
      </c>
      <c r="B20" s="266">
        <v>221448</v>
      </c>
      <c r="C20" s="266">
        <v>204533</v>
      </c>
      <c r="D20" s="272">
        <v>8.2700591102658247E-2</v>
      </c>
      <c r="E20" s="218">
        <v>192430</v>
      </c>
      <c r="F20" s="218">
        <v>173709</v>
      </c>
      <c r="G20" s="270">
        <v>0.10777219372628936</v>
      </c>
      <c r="H20" s="349">
        <v>29018</v>
      </c>
      <c r="I20" s="218">
        <v>30824</v>
      </c>
      <c r="J20" s="268">
        <v>-5.8590708538800933E-2</v>
      </c>
      <c r="K20" s="269">
        <v>0.82043888771613349</v>
      </c>
      <c r="L20" s="270">
        <v>0.80961318312018193</v>
      </c>
      <c r="M20" s="271">
        <v>1.0999999999999999</v>
      </c>
      <c r="N20" s="218">
        <v>342018</v>
      </c>
      <c r="O20" s="218">
        <v>329566</v>
      </c>
      <c r="P20" s="270">
        <v>3.7783023734244428E-2</v>
      </c>
      <c r="Q20" s="349">
        <v>416872</v>
      </c>
      <c r="R20" s="218">
        <v>407066</v>
      </c>
      <c r="S20" s="272">
        <v>2.4089459694496714E-2</v>
      </c>
      <c r="T20" s="218">
        <v>584089</v>
      </c>
      <c r="U20" s="225">
        <v>545773</v>
      </c>
      <c r="V20" s="273">
        <v>2.6375898630829813</v>
      </c>
      <c r="W20" s="371">
        <v>2.6683860306160865</v>
      </c>
    </row>
    <row r="21" spans="1:23">
      <c r="A21" s="370" t="s">
        <v>23</v>
      </c>
      <c r="B21" s="266">
        <v>125237</v>
      </c>
      <c r="C21" s="218">
        <v>120968</v>
      </c>
      <c r="D21" s="272">
        <v>3.529032471397394E-2</v>
      </c>
      <c r="E21" s="218">
        <v>83815</v>
      </c>
      <c r="F21" s="218">
        <v>81462</v>
      </c>
      <c r="G21" s="270">
        <v>2.8884633325967937E-2</v>
      </c>
      <c r="H21" s="349">
        <v>41422</v>
      </c>
      <c r="I21" s="218">
        <v>39506</v>
      </c>
      <c r="J21" s="268">
        <v>4.849896218295955E-2</v>
      </c>
      <c r="K21" s="269">
        <v>0.63160908443248931</v>
      </c>
      <c r="L21" s="270">
        <v>0.64135800848180879</v>
      </c>
      <c r="M21" s="271">
        <v>-1</v>
      </c>
      <c r="N21" s="218">
        <v>189724</v>
      </c>
      <c r="O21" s="218">
        <v>195391</v>
      </c>
      <c r="P21" s="270">
        <v>-2.9003382960320588E-2</v>
      </c>
      <c r="Q21" s="349">
        <v>300382</v>
      </c>
      <c r="R21" s="218">
        <v>304652</v>
      </c>
      <c r="S21" s="272">
        <v>-1.4015992017121174E-2</v>
      </c>
      <c r="T21" s="218">
        <v>376876</v>
      </c>
      <c r="U21" s="225">
        <v>371559</v>
      </c>
      <c r="V21" s="273">
        <v>3.0093023627202822</v>
      </c>
      <c r="W21" s="371">
        <v>3.0715478473645921</v>
      </c>
    </row>
    <row r="22" spans="1:23" ht="3" customHeight="1">
      <c r="A22" s="333"/>
      <c r="B22" s="232"/>
      <c r="C22" s="232"/>
      <c r="D22" s="239"/>
      <c r="E22" s="232"/>
      <c r="F22" s="232"/>
      <c r="G22" s="237"/>
      <c r="H22" s="355"/>
      <c r="I22" s="264"/>
      <c r="J22" s="235"/>
      <c r="K22" s="236"/>
      <c r="L22" s="237"/>
      <c r="M22" s="238"/>
      <c r="N22" s="232"/>
      <c r="O22" s="232"/>
      <c r="P22" s="237"/>
      <c r="Q22" s="355"/>
      <c r="R22" s="232"/>
      <c r="S22" s="239"/>
      <c r="T22" s="232"/>
      <c r="U22" s="240"/>
      <c r="V22" s="232"/>
      <c r="W22" s="356"/>
    </row>
    <row r="23" spans="1:23" ht="3" customHeight="1">
      <c r="A23" s="333"/>
      <c r="B23" s="232"/>
      <c r="C23" s="232"/>
      <c r="D23" s="239"/>
      <c r="E23" s="232"/>
      <c r="F23" s="232"/>
      <c r="G23" s="237"/>
      <c r="H23" s="355"/>
      <c r="I23" s="264"/>
      <c r="J23" s="235"/>
      <c r="K23" s="236"/>
      <c r="L23" s="237"/>
      <c r="M23" s="238"/>
      <c r="N23" s="232"/>
      <c r="O23" s="232"/>
      <c r="P23" s="237"/>
      <c r="Q23" s="355"/>
      <c r="R23" s="232"/>
      <c r="S23" s="239"/>
      <c r="T23" s="232"/>
      <c r="U23" s="240"/>
      <c r="V23" s="232"/>
      <c r="W23" s="356"/>
    </row>
    <row r="24" spans="1:23" s="300" customFormat="1" ht="15.75">
      <c r="A24" s="369" t="s">
        <v>35</v>
      </c>
      <c r="B24" s="253">
        <v>20126</v>
      </c>
      <c r="C24" s="253">
        <v>20200</v>
      </c>
      <c r="D24" s="259">
        <v>-3.6633663366336632E-3</v>
      </c>
      <c r="E24" s="253">
        <v>15881</v>
      </c>
      <c r="F24" s="253">
        <v>16503</v>
      </c>
      <c r="G24" s="257">
        <v>-3.7690116948433619E-2</v>
      </c>
      <c r="H24" s="367">
        <v>4245</v>
      </c>
      <c r="I24" s="253">
        <v>3697</v>
      </c>
      <c r="J24" s="255">
        <v>0.14822829321071138</v>
      </c>
      <c r="K24" s="256">
        <v>0.53795982259326902</v>
      </c>
      <c r="L24" s="257">
        <v>0.54619329914074466</v>
      </c>
      <c r="M24" s="258">
        <v>-0.8</v>
      </c>
      <c r="N24" s="253">
        <v>16496</v>
      </c>
      <c r="O24" s="253">
        <v>16400</v>
      </c>
      <c r="P24" s="257">
        <v>5.8536585365853658E-3</v>
      </c>
      <c r="Q24" s="367">
        <v>30664</v>
      </c>
      <c r="R24" s="253">
        <v>30026</v>
      </c>
      <c r="S24" s="259">
        <v>2.124825151535336E-2</v>
      </c>
      <c r="T24" s="253">
        <v>31295</v>
      </c>
      <c r="U24" s="260">
        <v>31013</v>
      </c>
      <c r="V24" s="261">
        <v>1.5549537911159694</v>
      </c>
      <c r="W24" s="368">
        <v>1.5352970297029702</v>
      </c>
    </row>
    <row r="25" spans="1:23" ht="3" customHeight="1">
      <c r="A25" s="333"/>
      <c r="B25" s="232"/>
      <c r="C25" s="232"/>
      <c r="D25" s="239"/>
      <c r="E25" s="232"/>
      <c r="F25" s="232"/>
      <c r="G25" s="237"/>
      <c r="H25" s="355"/>
      <c r="I25" s="264"/>
      <c r="J25" s="235"/>
      <c r="K25" s="236"/>
      <c r="L25" s="237"/>
      <c r="M25" s="238"/>
      <c r="N25" s="232"/>
      <c r="O25" s="232"/>
      <c r="P25" s="237"/>
      <c r="Q25" s="355"/>
      <c r="R25" s="232"/>
      <c r="S25" s="239"/>
      <c r="T25" s="232"/>
      <c r="U25" s="240"/>
      <c r="V25" s="232"/>
      <c r="W25" s="356"/>
    </row>
    <row r="26" spans="1:23">
      <c r="A26" s="370" t="s">
        <v>22</v>
      </c>
      <c r="B26" s="266">
        <v>16799</v>
      </c>
      <c r="C26" s="266">
        <v>16436</v>
      </c>
      <c r="D26" s="272">
        <v>2.2085665612071065E-2</v>
      </c>
      <c r="E26" s="218">
        <v>14887</v>
      </c>
      <c r="F26" s="218">
        <v>14801</v>
      </c>
      <c r="G26" s="270">
        <v>5.8104182149854742E-3</v>
      </c>
      <c r="H26" s="349">
        <v>1912</v>
      </c>
      <c r="I26" s="218">
        <v>1635</v>
      </c>
      <c r="J26" s="268">
        <v>0.16941896024464831</v>
      </c>
      <c r="K26" s="269">
        <v>0.57918004754556451</v>
      </c>
      <c r="L26" s="270">
        <v>0.57460151554742622</v>
      </c>
      <c r="M26" s="271">
        <v>0.5</v>
      </c>
      <c r="N26" s="218">
        <v>13887</v>
      </c>
      <c r="O26" s="218">
        <v>13194</v>
      </c>
      <c r="P26" s="270">
        <v>5.2523874488403823E-2</v>
      </c>
      <c r="Q26" s="349">
        <v>23977</v>
      </c>
      <c r="R26" s="218">
        <v>22962</v>
      </c>
      <c r="S26" s="272">
        <v>4.4203466596986325E-2</v>
      </c>
      <c r="T26" s="218">
        <v>26246</v>
      </c>
      <c r="U26" s="225">
        <v>24655</v>
      </c>
      <c r="V26" s="273">
        <v>1.5623549020775047</v>
      </c>
      <c r="W26" s="371">
        <v>1.5000608420540278</v>
      </c>
    </row>
    <row r="27" spans="1:23">
      <c r="A27" s="370" t="s">
        <v>23</v>
      </c>
      <c r="B27" s="266">
        <v>3327</v>
      </c>
      <c r="C27" s="266">
        <v>3764</v>
      </c>
      <c r="D27" s="272">
        <v>-0.11609989373007439</v>
      </c>
      <c r="E27" s="218">
        <v>994</v>
      </c>
      <c r="F27" s="218">
        <v>1702</v>
      </c>
      <c r="G27" s="270">
        <v>-0.41598119858989424</v>
      </c>
      <c r="H27" s="349">
        <v>2333</v>
      </c>
      <c r="I27" s="218">
        <v>2062</v>
      </c>
      <c r="J27" s="268">
        <v>0.13142580019398642</v>
      </c>
      <c r="K27" s="269">
        <v>0.3901600119635113</v>
      </c>
      <c r="L27" s="270">
        <v>0.45385050962627405</v>
      </c>
      <c r="M27" s="271">
        <v>-6.4</v>
      </c>
      <c r="N27" s="218">
        <v>2609</v>
      </c>
      <c r="O27" s="218">
        <v>3206</v>
      </c>
      <c r="P27" s="270">
        <v>-0.18621334996880848</v>
      </c>
      <c r="Q27" s="349">
        <v>6687</v>
      </c>
      <c r="R27" s="218">
        <v>7064</v>
      </c>
      <c r="S27" s="272">
        <v>-5.3369195922989811E-2</v>
      </c>
      <c r="T27" s="218">
        <v>5049</v>
      </c>
      <c r="U27" s="225">
        <v>6358</v>
      </c>
      <c r="V27" s="273">
        <v>1.5175834084761046</v>
      </c>
      <c r="W27" s="371">
        <v>1.6891604675876728</v>
      </c>
    </row>
    <row r="28" spans="1:23" ht="3" customHeight="1">
      <c r="A28" s="333"/>
      <c r="B28" s="186"/>
      <c r="C28" s="186"/>
      <c r="D28" s="239"/>
      <c r="E28" s="186" t="e">
        <f>'[1]TABLA-JAN-06'!E28</f>
        <v>#REF!</v>
      </c>
      <c r="F28" s="186" t="e">
        <f>'[1]TABLA-JAN-06'!F28</f>
        <v>#REF!</v>
      </c>
      <c r="G28" s="372"/>
      <c r="H28" s="373" t="e">
        <f>'[1]TABLA-JAN-06'!H28</f>
        <v>#REF!</v>
      </c>
      <c r="I28" s="186" t="e">
        <f>'[1]TABLA-JAN-06'!I28</f>
        <v>#REF!</v>
      </c>
      <c r="J28" s="374"/>
      <c r="K28" s="375"/>
      <c r="L28" s="376"/>
      <c r="M28" s="238"/>
      <c r="N28" s="186"/>
      <c r="O28" s="186"/>
      <c r="P28" s="372"/>
      <c r="Q28" s="373"/>
      <c r="R28" s="186"/>
      <c r="S28" s="377"/>
      <c r="T28" s="186"/>
      <c r="U28" s="378"/>
      <c r="V28" s="241"/>
      <c r="W28" s="356"/>
    </row>
    <row r="29" spans="1:23" ht="3" customHeight="1" thickBot="1">
      <c r="A29" s="379"/>
      <c r="B29" s="380"/>
      <c r="C29" s="381"/>
      <c r="D29" s="382"/>
      <c r="E29" s="381"/>
      <c r="F29" s="381"/>
      <c r="G29" s="383"/>
      <c r="H29" s="384"/>
      <c r="I29" s="380"/>
      <c r="J29" s="385"/>
      <c r="K29" s="386"/>
      <c r="L29" s="387"/>
      <c r="M29" s="388"/>
      <c r="N29" s="387"/>
      <c r="O29" s="381"/>
      <c r="P29" s="383"/>
      <c r="Q29" s="389"/>
      <c r="R29" s="381"/>
      <c r="S29" s="390"/>
      <c r="T29" s="381"/>
      <c r="U29" s="391"/>
      <c r="V29" s="392"/>
      <c r="W29" s="393"/>
    </row>
    <row r="30" spans="1:23" ht="16.5" thickTop="1">
      <c r="A30" s="300" t="s">
        <v>25</v>
      </c>
    </row>
  </sheetData>
  <printOptions horizontalCentered="1"/>
  <pageMargins left="0" right="0" top="1.26" bottom="1" header="0.5" footer="0.5"/>
  <pageSetup paperSize="5" scale="58" orientation="landscape" r:id="rId1"/>
  <headerFooter alignWithMargins="0">
    <oddHeader>&amp;L&amp;G&amp;C&amp;"Arial,Bold"&amp;24REGISTRATION AND OCCUPANCY RATE CALENDAR YEAR 2014 AS OF FEBRUARY</oddHeader>
  </headerFooter>
  <legacyDrawingHF r:id="rId2"/>
</worksheet>
</file>

<file path=xl/worksheets/sheet5.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7" sqref="A7"/>
      <selection pane="bottomRight" activeCell="A3" sqref="A3"/>
    </sheetView>
  </sheetViews>
  <sheetFormatPr defaultRowHeight="12.75"/>
  <cols>
    <col min="1" max="1" width="21.7109375" customWidth="1"/>
    <col min="2" max="2" width="30.5703125" bestFit="1" customWidth="1"/>
    <col min="3" max="4" width="12.7109375" customWidth="1"/>
    <col min="5" max="5" width="11.7109375" customWidth="1"/>
    <col min="6" max="7" width="12.7109375" customWidth="1"/>
    <col min="8" max="8" width="11.7109375" customWidth="1"/>
    <col min="9" max="10" width="12.7109375" customWidth="1"/>
    <col min="11" max="11" width="11.7109375" customWidth="1"/>
    <col min="12" max="12" width="1.140625" customWidth="1"/>
    <col min="13" max="15" width="11.7109375" customWidth="1"/>
    <col min="16" max="17" width="12.7109375" customWidth="1"/>
    <col min="18" max="18" width="11.7109375" customWidth="1"/>
    <col min="19" max="20" width="12.7109375" customWidth="1"/>
    <col min="21" max="21" width="11.7109375" customWidth="1"/>
    <col min="22" max="23" width="12.7109375" customWidth="1"/>
    <col min="24" max="24" width="11.7109375" customWidth="1"/>
    <col min="25" max="26" width="12.7109375" customWidth="1"/>
  </cols>
  <sheetData>
    <row r="1" spans="1:26" ht="37.5">
      <c r="A1" s="973" t="s">
        <v>38</v>
      </c>
      <c r="B1" s="973"/>
      <c r="C1" s="973"/>
      <c r="D1" s="973"/>
      <c r="E1" s="973"/>
      <c r="F1" s="973"/>
      <c r="G1" s="973"/>
      <c r="H1" s="973"/>
      <c r="I1" s="973"/>
      <c r="J1" s="973"/>
      <c r="K1" s="973"/>
      <c r="L1" s="973"/>
      <c r="M1" s="973"/>
      <c r="N1" s="973"/>
      <c r="O1" s="973"/>
      <c r="P1" s="973"/>
      <c r="Q1" s="973"/>
      <c r="R1" s="973"/>
      <c r="S1" s="973"/>
      <c r="T1" s="973"/>
      <c r="U1" s="973"/>
      <c r="V1" s="973"/>
      <c r="W1" s="973"/>
      <c r="X1" s="973"/>
      <c r="Y1" s="973"/>
      <c r="Z1" s="973"/>
    </row>
    <row r="2" spans="1:26" s="395" customFormat="1" ht="15" customHeight="1">
      <c r="A2" s="974"/>
      <c r="B2" s="974"/>
      <c r="C2" s="974"/>
      <c r="D2" s="974"/>
      <c r="E2" s="974"/>
      <c r="F2" s="974"/>
      <c r="G2" s="974"/>
      <c r="H2" s="974"/>
      <c r="I2" s="974"/>
      <c r="J2" s="974"/>
      <c r="K2" s="974"/>
      <c r="L2" s="974"/>
      <c r="M2" s="974"/>
      <c r="N2" s="974"/>
      <c r="O2" s="974"/>
      <c r="P2" s="974"/>
      <c r="Q2" s="974"/>
      <c r="R2" s="974"/>
      <c r="S2" s="974"/>
      <c r="T2" s="974"/>
      <c r="U2" s="974"/>
      <c r="V2" s="974"/>
      <c r="W2" s="974"/>
      <c r="X2" s="974"/>
      <c r="Y2" s="974"/>
      <c r="Z2" s="974"/>
    </row>
    <row r="3" spans="1:26" s="395" customFormat="1" ht="15" customHeight="1">
      <c r="A3" s="396"/>
      <c r="B3" s="396"/>
      <c r="C3" s="396"/>
      <c r="D3" s="396"/>
      <c r="E3" s="396"/>
      <c r="F3" s="396"/>
      <c r="G3" s="396"/>
      <c r="H3" s="396"/>
      <c r="I3" s="396"/>
      <c r="J3" s="396"/>
      <c r="K3" s="396"/>
      <c r="L3" s="396"/>
      <c r="M3" s="396"/>
      <c r="N3" s="396"/>
      <c r="O3" s="396"/>
      <c r="P3" s="396"/>
      <c r="Q3" s="396"/>
      <c r="R3" s="396"/>
      <c r="S3" s="396"/>
      <c r="T3" s="396"/>
      <c r="U3" s="396"/>
      <c r="V3" s="396"/>
      <c r="W3" s="396"/>
      <c r="X3" s="396"/>
      <c r="Y3" s="396"/>
      <c r="Z3" s="396"/>
    </row>
    <row r="4" spans="1:26" ht="24" thickBot="1">
      <c r="A4" s="975" t="s">
        <v>39</v>
      </c>
      <c r="B4" s="975"/>
      <c r="C4" s="975"/>
      <c r="D4" s="975"/>
      <c r="E4" s="975"/>
      <c r="F4" s="975"/>
      <c r="G4" s="975"/>
      <c r="H4" s="975"/>
      <c r="I4" s="975"/>
      <c r="J4" s="975"/>
      <c r="K4" s="975"/>
      <c r="L4" s="975"/>
      <c r="M4" s="975"/>
      <c r="N4" s="975"/>
      <c r="O4" s="975"/>
      <c r="P4" s="975"/>
      <c r="Q4" s="975"/>
      <c r="R4" s="975"/>
      <c r="S4" s="975"/>
      <c r="T4" s="975"/>
      <c r="U4" s="975"/>
      <c r="V4" s="975"/>
      <c r="W4" s="975"/>
      <c r="X4" s="975"/>
      <c r="Y4" s="975"/>
      <c r="Z4" s="975"/>
    </row>
    <row r="5" spans="1:26" ht="15">
      <c r="A5" s="397"/>
      <c r="B5" s="398"/>
      <c r="C5" s="957" t="s">
        <v>40</v>
      </c>
      <c r="D5" s="957"/>
      <c r="E5" s="399" t="s">
        <v>41</v>
      </c>
      <c r="F5" s="957" t="s">
        <v>42</v>
      </c>
      <c r="G5" s="957"/>
      <c r="H5" s="399" t="s">
        <v>41</v>
      </c>
      <c r="I5" s="957" t="s">
        <v>43</v>
      </c>
      <c r="J5" s="957"/>
      <c r="K5" s="400" t="s">
        <v>41</v>
      </c>
      <c r="L5" s="401"/>
      <c r="M5" s="958" t="s">
        <v>44</v>
      </c>
      <c r="N5" s="958"/>
      <c r="O5" s="399" t="s">
        <v>45</v>
      </c>
      <c r="P5" s="957" t="s">
        <v>46</v>
      </c>
      <c r="Q5" s="957"/>
      <c r="R5" s="399" t="s">
        <v>41</v>
      </c>
      <c r="S5" s="957" t="s">
        <v>47</v>
      </c>
      <c r="T5" s="957"/>
      <c r="U5" s="399" t="s">
        <v>41</v>
      </c>
      <c r="V5" s="957" t="s">
        <v>48</v>
      </c>
      <c r="W5" s="957"/>
      <c r="X5" s="399" t="s">
        <v>41</v>
      </c>
      <c r="Y5" s="959" t="s">
        <v>49</v>
      </c>
      <c r="Z5" s="960"/>
    </row>
    <row r="6" spans="1:26" ht="30.75" thickBot="1">
      <c r="A6" s="402" t="s">
        <v>50</v>
      </c>
      <c r="B6" s="403" t="s">
        <v>51</v>
      </c>
      <c r="C6" s="404">
        <v>2014</v>
      </c>
      <c r="D6" s="404">
        <v>2013</v>
      </c>
      <c r="E6" s="405" t="s">
        <v>52</v>
      </c>
      <c r="F6" s="404">
        <v>2014</v>
      </c>
      <c r="G6" s="404">
        <v>2013</v>
      </c>
      <c r="H6" s="405" t="s">
        <v>52</v>
      </c>
      <c r="I6" s="404">
        <v>2014</v>
      </c>
      <c r="J6" s="404">
        <v>2013</v>
      </c>
      <c r="K6" s="405" t="s">
        <v>52</v>
      </c>
      <c r="L6" s="406"/>
      <c r="M6" s="407">
        <v>2014</v>
      </c>
      <c r="N6" s="404">
        <v>2013</v>
      </c>
      <c r="O6" s="405" t="s">
        <v>52</v>
      </c>
      <c r="P6" s="404">
        <v>2014</v>
      </c>
      <c r="Q6" s="404">
        <v>2013</v>
      </c>
      <c r="R6" s="405" t="s">
        <v>52</v>
      </c>
      <c r="S6" s="404">
        <v>2014</v>
      </c>
      <c r="T6" s="404">
        <v>2013</v>
      </c>
      <c r="U6" s="405" t="s">
        <v>52</v>
      </c>
      <c r="V6" s="404">
        <v>2014</v>
      </c>
      <c r="W6" s="404">
        <v>2013</v>
      </c>
      <c r="X6" s="405" t="s">
        <v>52</v>
      </c>
      <c r="Y6" s="408">
        <v>2014</v>
      </c>
      <c r="Z6" s="409">
        <v>2013</v>
      </c>
    </row>
    <row r="7" spans="1:26" ht="15">
      <c r="A7" s="971" t="s">
        <v>53</v>
      </c>
      <c r="B7" s="410" t="s">
        <v>54</v>
      </c>
      <c r="C7" s="411">
        <v>12170</v>
      </c>
      <c r="D7" s="411">
        <v>12042</v>
      </c>
      <c r="E7" s="412">
        <v>1.0629463544261751E-2</v>
      </c>
      <c r="F7" s="411">
        <v>9859</v>
      </c>
      <c r="G7" s="411">
        <v>9622</v>
      </c>
      <c r="H7" s="412">
        <v>2.4631053834961548E-2</v>
      </c>
      <c r="I7" s="411">
        <v>2311</v>
      </c>
      <c r="J7" s="411">
        <v>2420</v>
      </c>
      <c r="K7" s="412">
        <v>-4.5041322314049587E-2</v>
      </c>
      <c r="L7" s="413"/>
      <c r="M7" s="414">
        <v>0.65236297605963589</v>
      </c>
      <c r="N7" s="414">
        <v>0.67393468737554763</v>
      </c>
      <c r="O7" s="415">
        <v>-2.1999999999999997</v>
      </c>
      <c r="P7" s="411">
        <v>13652</v>
      </c>
      <c r="Q7" s="411">
        <v>13538</v>
      </c>
      <c r="R7" s="412">
        <v>8.4207416161914614E-3</v>
      </c>
      <c r="S7" s="411">
        <v>20927</v>
      </c>
      <c r="T7" s="411">
        <v>20088</v>
      </c>
      <c r="U7" s="412">
        <v>4.1766228594185585E-2</v>
      </c>
      <c r="V7" s="411">
        <v>25474</v>
      </c>
      <c r="W7" s="411">
        <v>25093</v>
      </c>
      <c r="X7" s="412">
        <v>1.518351731558602E-2</v>
      </c>
      <c r="Y7" s="416">
        <v>2.0931799506984388</v>
      </c>
      <c r="Z7" s="417">
        <v>2.0837900680950008</v>
      </c>
    </row>
    <row r="8" spans="1:26" ht="15">
      <c r="A8" s="976"/>
      <c r="B8" s="410" t="s">
        <v>55</v>
      </c>
      <c r="C8" s="411">
        <v>16039</v>
      </c>
      <c r="D8" s="411">
        <v>13022</v>
      </c>
      <c r="E8" s="412">
        <v>0.23168484103824297</v>
      </c>
      <c r="F8" s="411">
        <v>13863</v>
      </c>
      <c r="G8" s="411">
        <v>11168</v>
      </c>
      <c r="H8" s="412">
        <v>0.24131446991404013</v>
      </c>
      <c r="I8" s="411">
        <v>2176</v>
      </c>
      <c r="J8" s="411">
        <v>1854</v>
      </c>
      <c r="K8" s="412">
        <v>0.17367853290183388</v>
      </c>
      <c r="L8" s="413"/>
      <c r="M8" s="414">
        <v>0.77308885530188531</v>
      </c>
      <c r="N8" s="414">
        <v>0.82557243505063849</v>
      </c>
      <c r="O8" s="415">
        <v>-5.2</v>
      </c>
      <c r="P8" s="411">
        <v>19437</v>
      </c>
      <c r="Q8" s="411">
        <v>14999</v>
      </c>
      <c r="R8" s="412">
        <v>0.29588639242616177</v>
      </c>
      <c r="S8" s="411">
        <v>25142</v>
      </c>
      <c r="T8" s="411">
        <v>18168</v>
      </c>
      <c r="U8" s="412">
        <v>0.38386173491853809</v>
      </c>
      <c r="V8" s="411">
        <v>32431</v>
      </c>
      <c r="W8" s="411">
        <v>23685</v>
      </c>
      <c r="X8" s="412">
        <v>0.36926324678066286</v>
      </c>
      <c r="Y8" s="416">
        <v>2.0220088534197891</v>
      </c>
      <c r="Z8" s="417">
        <v>1.818845031485179</v>
      </c>
    </row>
    <row r="9" spans="1:26" ht="15.75" thickBot="1">
      <c r="A9" s="972"/>
      <c r="B9" s="410" t="s">
        <v>56</v>
      </c>
      <c r="C9" s="411">
        <v>86388</v>
      </c>
      <c r="D9" s="411">
        <v>83260</v>
      </c>
      <c r="E9" s="412">
        <v>3.7569060773480663E-2</v>
      </c>
      <c r="F9" s="411">
        <v>77311</v>
      </c>
      <c r="G9" s="411">
        <v>73377</v>
      </c>
      <c r="H9" s="412">
        <v>5.3613530125243607E-2</v>
      </c>
      <c r="I9" s="411">
        <v>9077</v>
      </c>
      <c r="J9" s="411">
        <v>9883</v>
      </c>
      <c r="K9" s="412">
        <v>-8.1554183952241219E-2</v>
      </c>
      <c r="L9" s="413"/>
      <c r="M9" s="414">
        <v>0.85249714629386419</v>
      </c>
      <c r="N9" s="414">
        <v>0.85391783455977521</v>
      </c>
      <c r="O9" s="415">
        <v>-0.1</v>
      </c>
      <c r="P9" s="411">
        <v>138911</v>
      </c>
      <c r="Q9" s="411">
        <v>138555</v>
      </c>
      <c r="R9" s="412">
        <v>2.5693767817834075E-3</v>
      </c>
      <c r="S9" s="411">
        <v>162946</v>
      </c>
      <c r="T9" s="411">
        <v>162258</v>
      </c>
      <c r="U9" s="412">
        <v>4.240160731674247E-3</v>
      </c>
      <c r="V9" s="411">
        <v>233509</v>
      </c>
      <c r="W9" s="411">
        <v>228566</v>
      </c>
      <c r="X9" s="412">
        <v>2.1626138620792244E-2</v>
      </c>
      <c r="Y9" s="416">
        <v>2.7030258832245218</v>
      </c>
      <c r="Z9" s="417">
        <v>2.7452077828489072</v>
      </c>
    </row>
    <row r="10" spans="1:26" ht="15.75" thickBot="1">
      <c r="A10" s="418" t="s">
        <v>57</v>
      </c>
      <c r="B10" s="419"/>
      <c r="C10" s="420">
        <v>114597</v>
      </c>
      <c r="D10" s="420">
        <v>108324</v>
      </c>
      <c r="E10" s="421">
        <v>5.7909604519774012E-2</v>
      </c>
      <c r="F10" s="420">
        <v>101033</v>
      </c>
      <c r="G10" s="420">
        <v>94167</v>
      </c>
      <c r="H10" s="421">
        <v>7.2913016237110662E-2</v>
      </c>
      <c r="I10" s="420">
        <v>13564</v>
      </c>
      <c r="J10" s="420">
        <v>14157</v>
      </c>
      <c r="K10" s="421">
        <v>-4.1887405523769163E-2</v>
      </c>
      <c r="L10" s="413"/>
      <c r="M10" s="422">
        <v>0.82290744683395933</v>
      </c>
      <c r="N10" s="422">
        <v>0.83331837178451384</v>
      </c>
      <c r="O10" s="423">
        <v>-1</v>
      </c>
      <c r="P10" s="420">
        <v>172000</v>
      </c>
      <c r="Q10" s="420">
        <v>167092</v>
      </c>
      <c r="R10" s="421">
        <v>2.9373040001915113E-2</v>
      </c>
      <c r="S10" s="420">
        <v>209015</v>
      </c>
      <c r="T10" s="420">
        <v>200514</v>
      </c>
      <c r="U10" s="421">
        <v>4.2396042171618936E-2</v>
      </c>
      <c r="V10" s="420">
        <v>291414</v>
      </c>
      <c r="W10" s="420">
        <v>277344</v>
      </c>
      <c r="X10" s="421">
        <v>5.0731221876081686E-2</v>
      </c>
      <c r="Y10" s="424">
        <v>2.5429461504227859</v>
      </c>
      <c r="Z10" s="425">
        <v>2.5603190428713858</v>
      </c>
    </row>
    <row r="11" spans="1:26" ht="15">
      <c r="A11" s="971" t="s">
        <v>58</v>
      </c>
      <c r="B11" s="410" t="s">
        <v>54</v>
      </c>
      <c r="C11" s="411">
        <v>10815</v>
      </c>
      <c r="D11" s="411">
        <v>12420</v>
      </c>
      <c r="E11" s="412">
        <v>-0.12922705314009661</v>
      </c>
      <c r="F11" s="411">
        <v>2885</v>
      </c>
      <c r="G11" s="411">
        <v>3335</v>
      </c>
      <c r="H11" s="412">
        <v>-0.13493253373313344</v>
      </c>
      <c r="I11" s="411">
        <v>7930</v>
      </c>
      <c r="J11" s="411">
        <v>9085</v>
      </c>
      <c r="K11" s="412">
        <v>-0.12713263621353879</v>
      </c>
      <c r="L11" s="413"/>
      <c r="M11" s="414">
        <v>0.38001314924391849</v>
      </c>
      <c r="N11" s="414">
        <v>0.37782314661222405</v>
      </c>
      <c r="O11" s="415">
        <v>0.2</v>
      </c>
      <c r="P11" s="411">
        <v>10982</v>
      </c>
      <c r="Q11" s="411">
        <v>11844</v>
      </c>
      <c r="R11" s="412">
        <v>-7.2779466396487677E-2</v>
      </c>
      <c r="S11" s="411">
        <v>28899</v>
      </c>
      <c r="T11" s="411">
        <v>31348</v>
      </c>
      <c r="U11" s="412">
        <v>-7.8123006252392491E-2</v>
      </c>
      <c r="V11" s="411">
        <v>22516</v>
      </c>
      <c r="W11" s="411">
        <v>24369</v>
      </c>
      <c r="X11" s="412">
        <v>-7.6039230169477612E-2</v>
      </c>
      <c r="Y11" s="416">
        <v>2.0819232547387889</v>
      </c>
      <c r="Z11" s="417">
        <v>1.9620772946859903</v>
      </c>
    </row>
    <row r="12" spans="1:26" ht="15.75" thickBot="1">
      <c r="A12" s="972"/>
      <c r="B12" s="410" t="s">
        <v>55</v>
      </c>
      <c r="C12" s="411">
        <v>11359</v>
      </c>
      <c r="D12" s="411">
        <v>10146</v>
      </c>
      <c r="E12" s="412">
        <v>0.1195545042381234</v>
      </c>
      <c r="F12" s="411">
        <v>5251</v>
      </c>
      <c r="G12" s="411">
        <v>3959</v>
      </c>
      <c r="H12" s="412">
        <v>0.32634503662541048</v>
      </c>
      <c r="I12" s="411">
        <v>6108</v>
      </c>
      <c r="J12" s="411">
        <v>6187</v>
      </c>
      <c r="K12" s="412">
        <v>-1.2768708582511718E-2</v>
      </c>
      <c r="L12" s="413"/>
      <c r="M12" s="414">
        <v>0.58084159247438272</v>
      </c>
      <c r="N12" s="414">
        <v>0.55347027027027029</v>
      </c>
      <c r="O12" s="415">
        <v>2.7</v>
      </c>
      <c r="P12" s="411">
        <v>13831</v>
      </c>
      <c r="Q12" s="411">
        <v>12799</v>
      </c>
      <c r="R12" s="412">
        <v>8.0631299320259392E-2</v>
      </c>
      <c r="S12" s="411">
        <v>23812</v>
      </c>
      <c r="T12" s="411">
        <v>23125</v>
      </c>
      <c r="U12" s="412">
        <v>2.970810810810811E-2</v>
      </c>
      <c r="V12" s="411">
        <v>27425</v>
      </c>
      <c r="W12" s="411">
        <v>24926</v>
      </c>
      <c r="X12" s="412">
        <v>0.10025676000962851</v>
      </c>
      <c r="Y12" s="416">
        <v>2.4143850691081963</v>
      </c>
      <c r="Z12" s="417">
        <v>2.4567317169327816</v>
      </c>
    </row>
    <row r="13" spans="1:26" ht="15.75" thickBot="1">
      <c r="A13" s="418" t="s">
        <v>57</v>
      </c>
      <c r="B13" s="419"/>
      <c r="C13" s="420">
        <v>22174</v>
      </c>
      <c r="D13" s="420">
        <v>22566</v>
      </c>
      <c r="E13" s="421">
        <v>-1.7371266507134626E-2</v>
      </c>
      <c r="F13" s="420">
        <v>8136</v>
      </c>
      <c r="G13" s="420">
        <v>7294</v>
      </c>
      <c r="H13" s="421">
        <v>0.11543734576364136</v>
      </c>
      <c r="I13" s="420">
        <v>14038</v>
      </c>
      <c r="J13" s="420">
        <v>15272</v>
      </c>
      <c r="K13" s="421">
        <v>-8.0801466736511257E-2</v>
      </c>
      <c r="L13" s="413"/>
      <c r="M13" s="422">
        <v>0.47073665838250078</v>
      </c>
      <c r="N13" s="422">
        <v>0.45238925706313221</v>
      </c>
      <c r="O13" s="423">
        <v>1.7999999999999998</v>
      </c>
      <c r="P13" s="420">
        <v>24813</v>
      </c>
      <c r="Q13" s="420">
        <v>24643</v>
      </c>
      <c r="R13" s="421">
        <v>6.8985107332711114E-3</v>
      </c>
      <c r="S13" s="420">
        <v>52711</v>
      </c>
      <c r="T13" s="420">
        <v>54473</v>
      </c>
      <c r="U13" s="421">
        <v>-3.2346300001835769E-2</v>
      </c>
      <c r="V13" s="420">
        <v>49941</v>
      </c>
      <c r="W13" s="420">
        <v>49295</v>
      </c>
      <c r="X13" s="421">
        <v>1.3104777360787098E-2</v>
      </c>
      <c r="Y13" s="424">
        <v>2.2522323441868854</v>
      </c>
      <c r="Z13" s="425">
        <v>2.1844810777275545</v>
      </c>
    </row>
    <row r="14" spans="1:26" ht="15">
      <c r="A14" s="971" t="s">
        <v>59</v>
      </c>
      <c r="B14" s="410" t="s">
        <v>54</v>
      </c>
      <c r="C14" s="411">
        <v>1505</v>
      </c>
      <c r="D14" s="411">
        <v>1552</v>
      </c>
      <c r="E14" s="412">
        <v>-3.0283505154639175E-2</v>
      </c>
      <c r="F14" s="411">
        <v>638</v>
      </c>
      <c r="G14" s="411">
        <v>551</v>
      </c>
      <c r="H14" s="412">
        <v>0.15789473684210525</v>
      </c>
      <c r="I14" s="411">
        <v>867</v>
      </c>
      <c r="J14" s="411">
        <v>1001</v>
      </c>
      <c r="K14" s="412">
        <v>-0.13386613386613386</v>
      </c>
      <c r="L14" s="413"/>
      <c r="M14" s="414">
        <v>0.37017627441638878</v>
      </c>
      <c r="N14" s="414">
        <v>0.32941729323308272</v>
      </c>
      <c r="O14" s="415">
        <v>4.1000000000000005</v>
      </c>
      <c r="P14" s="411">
        <v>1554</v>
      </c>
      <c r="Q14" s="411">
        <v>1402</v>
      </c>
      <c r="R14" s="412">
        <v>0.10841654778887304</v>
      </c>
      <c r="S14" s="411">
        <v>4198</v>
      </c>
      <c r="T14" s="411">
        <v>4256</v>
      </c>
      <c r="U14" s="412">
        <v>-1.362781954887218E-2</v>
      </c>
      <c r="V14" s="411">
        <v>3178</v>
      </c>
      <c r="W14" s="411">
        <v>3120</v>
      </c>
      <c r="X14" s="412">
        <v>1.858974358974359E-2</v>
      </c>
      <c r="Y14" s="416">
        <v>2.1116279069767443</v>
      </c>
      <c r="Z14" s="417">
        <v>2.0103092783505154</v>
      </c>
    </row>
    <row r="15" spans="1:26" ht="15">
      <c r="A15" s="976"/>
      <c r="B15" s="410" t="s">
        <v>55</v>
      </c>
      <c r="C15" s="411">
        <v>8236</v>
      </c>
      <c r="D15" s="411">
        <v>7731</v>
      </c>
      <c r="E15" s="412">
        <v>6.5321433191049022E-2</v>
      </c>
      <c r="F15" s="411">
        <v>6279</v>
      </c>
      <c r="G15" s="411">
        <v>5866</v>
      </c>
      <c r="H15" s="412">
        <v>7.040572792362769E-2</v>
      </c>
      <c r="I15" s="411">
        <v>1957</v>
      </c>
      <c r="J15" s="411">
        <v>1865</v>
      </c>
      <c r="K15" s="412">
        <v>4.9329758713136732E-2</v>
      </c>
      <c r="L15" s="413"/>
      <c r="M15" s="414">
        <v>0.74823923979877027</v>
      </c>
      <c r="N15" s="414">
        <v>0.70254280675806358</v>
      </c>
      <c r="O15" s="415">
        <v>4.5999999999999996</v>
      </c>
      <c r="P15" s="411">
        <v>13386</v>
      </c>
      <c r="Q15" s="411">
        <v>12350</v>
      </c>
      <c r="R15" s="412">
        <v>8.3886639676113359E-2</v>
      </c>
      <c r="S15" s="411">
        <v>17890</v>
      </c>
      <c r="T15" s="411">
        <v>17579</v>
      </c>
      <c r="U15" s="412">
        <v>1.7691563797713181E-2</v>
      </c>
      <c r="V15" s="411">
        <v>24204</v>
      </c>
      <c r="W15" s="411">
        <v>22258</v>
      </c>
      <c r="X15" s="412">
        <v>8.7429238925330222E-2</v>
      </c>
      <c r="Y15" s="416">
        <v>2.9388052452646916</v>
      </c>
      <c r="Z15" s="417">
        <v>2.8790583365670677</v>
      </c>
    </row>
    <row r="16" spans="1:26" ht="15.75" thickBot="1">
      <c r="A16" s="972"/>
      <c r="B16" s="410" t="s">
        <v>56</v>
      </c>
      <c r="C16" s="411">
        <v>23948</v>
      </c>
      <c r="D16" s="411">
        <v>23735</v>
      </c>
      <c r="E16" s="412">
        <v>8.9740888982515268E-3</v>
      </c>
      <c r="F16" s="411">
        <v>20479</v>
      </c>
      <c r="G16" s="411">
        <v>20849</v>
      </c>
      <c r="H16" s="412">
        <v>-1.7746654515804115E-2</v>
      </c>
      <c r="I16" s="411">
        <v>3469</v>
      </c>
      <c r="J16" s="411">
        <v>2886</v>
      </c>
      <c r="K16" s="412">
        <v>0.202009702009702</v>
      </c>
      <c r="L16" s="413"/>
      <c r="M16" s="414">
        <v>0.79312885879306916</v>
      </c>
      <c r="N16" s="414">
        <v>0.8008638830435264</v>
      </c>
      <c r="O16" s="415">
        <v>-0.8</v>
      </c>
      <c r="P16" s="411">
        <v>39823</v>
      </c>
      <c r="Q16" s="411">
        <v>43386</v>
      </c>
      <c r="R16" s="412">
        <v>-8.2123265569538556E-2</v>
      </c>
      <c r="S16" s="411">
        <v>50210</v>
      </c>
      <c r="T16" s="411">
        <v>54174</v>
      </c>
      <c r="U16" s="412">
        <v>-7.3171632148262999E-2</v>
      </c>
      <c r="V16" s="411">
        <v>86245</v>
      </c>
      <c r="W16" s="411">
        <v>88741</v>
      </c>
      <c r="X16" s="412">
        <v>-2.812679595677308E-2</v>
      </c>
      <c r="Y16" s="416">
        <v>3.6013445799231669</v>
      </c>
      <c r="Z16" s="417">
        <v>3.7388245207499473</v>
      </c>
    </row>
    <row r="17" spans="1:26" ht="15.75" thickBot="1">
      <c r="A17" s="418" t="s">
        <v>57</v>
      </c>
      <c r="B17" s="419"/>
      <c r="C17" s="420">
        <v>33689</v>
      </c>
      <c r="D17" s="420">
        <v>33018</v>
      </c>
      <c r="E17" s="421">
        <v>2.0322248470531226E-2</v>
      </c>
      <c r="F17" s="420">
        <v>27396</v>
      </c>
      <c r="G17" s="420">
        <v>27266</v>
      </c>
      <c r="H17" s="421">
        <v>4.767842734541187E-3</v>
      </c>
      <c r="I17" s="420">
        <v>6293</v>
      </c>
      <c r="J17" s="420">
        <v>5752</v>
      </c>
      <c r="K17" s="421">
        <v>9.4054242002781646E-2</v>
      </c>
      <c r="L17" s="413"/>
      <c r="M17" s="422">
        <v>0.75746217046114694</v>
      </c>
      <c r="N17" s="422">
        <v>0.75172676919838444</v>
      </c>
      <c r="O17" s="423">
        <v>0.6</v>
      </c>
      <c r="P17" s="420">
        <v>54763</v>
      </c>
      <c r="Q17" s="420">
        <v>57138</v>
      </c>
      <c r="R17" s="421">
        <v>-4.1566033112814586E-2</v>
      </c>
      <c r="S17" s="420">
        <v>72298</v>
      </c>
      <c r="T17" s="420">
        <v>76009</v>
      </c>
      <c r="U17" s="421">
        <v>-4.8823165677748685E-2</v>
      </c>
      <c r="V17" s="420">
        <v>113627</v>
      </c>
      <c r="W17" s="420">
        <v>114119</v>
      </c>
      <c r="X17" s="421">
        <v>-4.3112890929643622E-3</v>
      </c>
      <c r="Y17" s="424">
        <v>3.372821989373386</v>
      </c>
      <c r="Z17" s="425">
        <v>3.4562662789993337</v>
      </c>
    </row>
    <row r="18" spans="1:26" ht="15">
      <c r="A18" s="971" t="s">
        <v>60</v>
      </c>
      <c r="B18" s="410" t="s">
        <v>54</v>
      </c>
      <c r="C18" s="411">
        <v>2706</v>
      </c>
      <c r="D18" s="411">
        <v>4052</v>
      </c>
      <c r="E18" s="412">
        <v>-0.33218163869693978</v>
      </c>
      <c r="F18" s="411">
        <v>934</v>
      </c>
      <c r="G18" s="411">
        <v>1681</v>
      </c>
      <c r="H18" s="412">
        <v>-0.44437834622248662</v>
      </c>
      <c r="I18" s="411">
        <v>1772</v>
      </c>
      <c r="J18" s="411">
        <v>2371</v>
      </c>
      <c r="K18" s="412">
        <v>-0.25263601855757062</v>
      </c>
      <c r="L18" s="413"/>
      <c r="M18" s="414">
        <v>0.33925353925353924</v>
      </c>
      <c r="N18" s="414">
        <v>0.47657075748678801</v>
      </c>
      <c r="O18" s="415">
        <v>-13.700000000000001</v>
      </c>
      <c r="P18" s="411">
        <v>2636</v>
      </c>
      <c r="Q18" s="411">
        <v>4058</v>
      </c>
      <c r="R18" s="412">
        <v>-0.35041892557910298</v>
      </c>
      <c r="S18" s="411">
        <v>7770</v>
      </c>
      <c r="T18" s="411">
        <v>8515</v>
      </c>
      <c r="U18" s="412">
        <v>-8.7492660011743981E-2</v>
      </c>
      <c r="V18" s="411">
        <v>4940</v>
      </c>
      <c r="W18" s="411">
        <v>7733</v>
      </c>
      <c r="X18" s="412">
        <v>-0.36117936117936117</v>
      </c>
      <c r="Y18" s="416">
        <v>1.8255728011825574</v>
      </c>
      <c r="Z18" s="417">
        <v>1.9084402764067128</v>
      </c>
    </row>
    <row r="19" spans="1:26" ht="15.75" thickBot="1">
      <c r="A19" s="972"/>
      <c r="B19" s="410" t="s">
        <v>61</v>
      </c>
      <c r="C19" s="411">
        <v>7131</v>
      </c>
      <c r="D19" s="411">
        <v>6964</v>
      </c>
      <c r="E19" s="412">
        <v>2.3980470993681793E-2</v>
      </c>
      <c r="F19" s="411">
        <v>4653</v>
      </c>
      <c r="G19" s="411">
        <v>4653</v>
      </c>
      <c r="H19" s="412">
        <v>0</v>
      </c>
      <c r="I19" s="411">
        <v>2478</v>
      </c>
      <c r="J19" s="411">
        <v>2311</v>
      </c>
      <c r="K19" s="412">
        <v>7.2263089571614023E-2</v>
      </c>
      <c r="L19" s="413"/>
      <c r="M19" s="414">
        <v>0.60223278891875132</v>
      </c>
      <c r="N19" s="414">
        <v>0.73533540559510679</v>
      </c>
      <c r="O19" s="415">
        <v>-13.3</v>
      </c>
      <c r="P19" s="411">
        <v>11652</v>
      </c>
      <c r="Q19" s="411">
        <v>14667</v>
      </c>
      <c r="R19" s="412">
        <v>-0.20556350992022909</v>
      </c>
      <c r="S19" s="411">
        <v>19348</v>
      </c>
      <c r="T19" s="411">
        <v>19946</v>
      </c>
      <c r="U19" s="412">
        <v>-2.9980948561115009E-2</v>
      </c>
      <c r="V19" s="411">
        <v>19046</v>
      </c>
      <c r="W19" s="411">
        <v>23186</v>
      </c>
      <c r="X19" s="412">
        <v>-0.17855602518761321</v>
      </c>
      <c r="Y19" s="416">
        <v>2.6708736502594306</v>
      </c>
      <c r="Z19" s="417">
        <v>3.3294083859850661</v>
      </c>
    </row>
    <row r="20" spans="1:26" ht="15.75" thickBot="1">
      <c r="A20" s="418" t="s">
        <v>57</v>
      </c>
      <c r="B20" s="419"/>
      <c r="C20" s="420">
        <v>9837</v>
      </c>
      <c r="D20" s="420">
        <v>11016</v>
      </c>
      <c r="E20" s="421">
        <v>-0.10702614379084967</v>
      </c>
      <c r="F20" s="420">
        <v>5587</v>
      </c>
      <c r="G20" s="420">
        <v>6334</v>
      </c>
      <c r="H20" s="421">
        <v>-0.11793495421534575</v>
      </c>
      <c r="I20" s="420">
        <v>4250</v>
      </c>
      <c r="J20" s="420">
        <v>4682</v>
      </c>
      <c r="K20" s="421">
        <v>-9.2268261426740703E-2</v>
      </c>
      <c r="L20" s="413"/>
      <c r="M20" s="422">
        <v>0.52688251345969461</v>
      </c>
      <c r="N20" s="422">
        <v>0.65791785249991219</v>
      </c>
      <c r="O20" s="423">
        <v>-13.100000000000001</v>
      </c>
      <c r="P20" s="420">
        <v>14288</v>
      </c>
      <c r="Q20" s="420">
        <v>18725</v>
      </c>
      <c r="R20" s="421">
        <v>-0.23695594125500669</v>
      </c>
      <c r="S20" s="420">
        <v>27118</v>
      </c>
      <c r="T20" s="420">
        <v>28461</v>
      </c>
      <c r="U20" s="421">
        <v>-4.7187379220687956E-2</v>
      </c>
      <c r="V20" s="420">
        <v>23986</v>
      </c>
      <c r="W20" s="420">
        <v>30919</v>
      </c>
      <c r="X20" s="421">
        <v>-0.22423105533814158</v>
      </c>
      <c r="Y20" s="424">
        <v>2.4383450238893971</v>
      </c>
      <c r="Z20" s="425">
        <v>2.8067356572258535</v>
      </c>
    </row>
    <row r="21" spans="1:26" ht="15">
      <c r="A21" s="971" t="s">
        <v>62</v>
      </c>
      <c r="B21" s="410" t="s">
        <v>54</v>
      </c>
      <c r="C21" s="411">
        <v>2466</v>
      </c>
      <c r="D21" s="411">
        <v>2386</v>
      </c>
      <c r="E21" s="412">
        <v>3.3528918692372171E-2</v>
      </c>
      <c r="F21" s="411">
        <v>1459</v>
      </c>
      <c r="G21" s="411">
        <v>1438</v>
      </c>
      <c r="H21" s="412">
        <v>1.4603616133518776E-2</v>
      </c>
      <c r="I21" s="411">
        <v>1007</v>
      </c>
      <c r="J21" s="411">
        <v>948</v>
      </c>
      <c r="K21" s="412">
        <v>6.2236286919831227E-2</v>
      </c>
      <c r="L21" s="413"/>
      <c r="M21" s="414">
        <v>0.58873581847649914</v>
      </c>
      <c r="N21" s="414">
        <v>0.67974914019826016</v>
      </c>
      <c r="O21" s="415">
        <v>-9.1</v>
      </c>
      <c r="P21" s="411">
        <v>2906</v>
      </c>
      <c r="Q21" s="411">
        <v>3360</v>
      </c>
      <c r="R21" s="412">
        <v>-0.13511904761904761</v>
      </c>
      <c r="S21" s="411">
        <v>4936</v>
      </c>
      <c r="T21" s="411">
        <v>4943</v>
      </c>
      <c r="U21" s="412">
        <v>-1.4161440420797087E-3</v>
      </c>
      <c r="V21" s="411">
        <v>4991</v>
      </c>
      <c r="W21" s="411">
        <v>5429</v>
      </c>
      <c r="X21" s="412">
        <v>-8.0677841223061333E-2</v>
      </c>
      <c r="Y21" s="416">
        <v>2.023925385239254</v>
      </c>
      <c r="Z21" s="417">
        <v>2.2753562447611064</v>
      </c>
    </row>
    <row r="22" spans="1:26" ht="15.75" thickBot="1">
      <c r="A22" s="972"/>
      <c r="B22" s="410" t="s">
        <v>55</v>
      </c>
      <c r="C22" s="411">
        <v>4743</v>
      </c>
      <c r="D22" s="411">
        <v>3508</v>
      </c>
      <c r="E22" s="412">
        <v>0.35205245153933867</v>
      </c>
      <c r="F22" s="411">
        <v>3836</v>
      </c>
      <c r="G22" s="411">
        <v>3000</v>
      </c>
      <c r="H22" s="412">
        <v>0.27866666666666667</v>
      </c>
      <c r="I22" s="411">
        <v>907</v>
      </c>
      <c r="J22" s="411">
        <v>508</v>
      </c>
      <c r="K22" s="412">
        <v>0.78543307086614178</v>
      </c>
      <c r="L22" s="413"/>
      <c r="M22" s="414">
        <v>0.82096139956664793</v>
      </c>
      <c r="N22" s="414">
        <v>0.83865710560625817</v>
      </c>
      <c r="O22" s="415">
        <v>-1.7999999999999998</v>
      </c>
      <c r="P22" s="411">
        <v>10230</v>
      </c>
      <c r="Q22" s="411">
        <v>7719</v>
      </c>
      <c r="R22" s="412">
        <v>0.3253012048192771</v>
      </c>
      <c r="S22" s="411">
        <v>12461</v>
      </c>
      <c r="T22" s="411">
        <v>9204</v>
      </c>
      <c r="U22" s="412">
        <v>0.35386788352890047</v>
      </c>
      <c r="V22" s="411">
        <v>18982</v>
      </c>
      <c r="W22" s="411">
        <v>15486</v>
      </c>
      <c r="X22" s="412">
        <v>0.22575229239312927</v>
      </c>
      <c r="Y22" s="416">
        <v>4.0021083702298119</v>
      </c>
      <c r="Z22" s="417">
        <v>4.4144811858608897</v>
      </c>
    </row>
    <row r="23" spans="1:26" ht="15.75" thickBot="1">
      <c r="A23" s="418" t="s">
        <v>57</v>
      </c>
      <c r="B23" s="419"/>
      <c r="C23" s="420">
        <v>7209</v>
      </c>
      <c r="D23" s="420">
        <v>5894</v>
      </c>
      <c r="E23" s="421">
        <v>0.22310824567356635</v>
      </c>
      <c r="F23" s="420">
        <v>5295</v>
      </c>
      <c r="G23" s="420">
        <v>4438</v>
      </c>
      <c r="H23" s="421">
        <v>0.19310500225326724</v>
      </c>
      <c r="I23" s="420">
        <v>1914</v>
      </c>
      <c r="J23" s="420">
        <v>1456</v>
      </c>
      <c r="K23" s="421">
        <v>0.31456043956043955</v>
      </c>
      <c r="L23" s="426"/>
      <c r="M23" s="422">
        <v>0.75507271368626772</v>
      </c>
      <c r="N23" s="422">
        <v>0.78313423340637589</v>
      </c>
      <c r="O23" s="423">
        <v>-2.8000000000000003</v>
      </c>
      <c r="P23" s="420">
        <v>13136</v>
      </c>
      <c r="Q23" s="420">
        <v>11079</v>
      </c>
      <c r="R23" s="421">
        <v>0.1856665764058128</v>
      </c>
      <c r="S23" s="420">
        <v>17397</v>
      </c>
      <c r="T23" s="420">
        <v>14147</v>
      </c>
      <c r="U23" s="421">
        <v>0.22973068495087298</v>
      </c>
      <c r="V23" s="420">
        <v>23973</v>
      </c>
      <c r="W23" s="420">
        <v>20915</v>
      </c>
      <c r="X23" s="421">
        <v>0.14621085345445853</v>
      </c>
      <c r="Y23" s="424">
        <v>3.3254265501456515</v>
      </c>
      <c r="Z23" s="425">
        <v>3.5485239226331862</v>
      </c>
    </row>
    <row r="24" spans="1:26" ht="4.5" customHeight="1" thickBot="1">
      <c r="A24" s="427"/>
      <c r="B24" s="428"/>
      <c r="C24" s="429"/>
      <c r="D24" s="429"/>
      <c r="E24" s="430"/>
      <c r="F24" s="429"/>
      <c r="G24" s="429"/>
      <c r="H24" s="430"/>
      <c r="I24" s="429"/>
      <c r="J24" s="429"/>
      <c r="K24" s="430"/>
      <c r="L24" s="431"/>
      <c r="M24" s="432"/>
      <c r="N24" s="432"/>
      <c r="O24" s="433">
        <v>0</v>
      </c>
      <c r="P24" s="429"/>
      <c r="Q24" s="429"/>
      <c r="R24" s="430"/>
      <c r="S24" s="429"/>
      <c r="T24" s="429"/>
      <c r="U24" s="430"/>
      <c r="V24" s="429"/>
      <c r="W24" s="429"/>
      <c r="X24" s="430"/>
      <c r="Y24" s="434"/>
      <c r="Z24" s="435"/>
    </row>
    <row r="25" spans="1:26" ht="16.5" thickBot="1">
      <c r="A25" s="946" t="s">
        <v>63</v>
      </c>
      <c r="B25" s="947"/>
      <c r="C25" s="436">
        <v>187506</v>
      </c>
      <c r="D25" s="436">
        <v>180818</v>
      </c>
      <c r="E25" s="437">
        <v>3.6987468061808006E-2</v>
      </c>
      <c r="F25" s="436">
        <v>147447</v>
      </c>
      <c r="G25" s="436">
        <v>139499</v>
      </c>
      <c r="H25" s="437">
        <v>5.6975318819489744E-2</v>
      </c>
      <c r="I25" s="436">
        <v>40059</v>
      </c>
      <c r="J25" s="436">
        <v>41319</v>
      </c>
      <c r="K25" s="437">
        <v>-3.0494445654541496E-2</v>
      </c>
      <c r="L25" s="438"/>
      <c r="M25" s="439">
        <v>0.7370442675655613</v>
      </c>
      <c r="N25" s="439">
        <v>0.7459154612905643</v>
      </c>
      <c r="O25" s="440">
        <v>-0.89999999999999991</v>
      </c>
      <c r="P25" s="436">
        <v>279000</v>
      </c>
      <c r="Q25" s="436">
        <v>278677</v>
      </c>
      <c r="R25" s="437">
        <v>1.1590479300408716E-3</v>
      </c>
      <c r="S25" s="436">
        <v>378539</v>
      </c>
      <c r="T25" s="436">
        <v>373604</v>
      </c>
      <c r="U25" s="437">
        <v>1.3209173349321741E-2</v>
      </c>
      <c r="V25" s="436">
        <v>502941</v>
      </c>
      <c r="W25" s="436">
        <v>492592</v>
      </c>
      <c r="X25" s="437">
        <v>2.100927339461461E-2</v>
      </c>
      <c r="Y25" s="441">
        <v>2.6822661674826405</v>
      </c>
      <c r="Z25" s="442">
        <v>2.7242420555475673</v>
      </c>
    </row>
    <row r="26" spans="1:26" s="445" customFormat="1" ht="11.25" customHeight="1" thickBot="1">
      <c r="A26" s="443"/>
      <c r="B26" s="443"/>
      <c r="C26" s="411"/>
      <c r="D26" s="411"/>
      <c r="E26" s="414"/>
      <c r="F26" s="411"/>
      <c r="G26" s="411"/>
      <c r="H26" s="414"/>
      <c r="I26" s="411"/>
      <c r="J26" s="411"/>
      <c r="K26" s="414"/>
      <c r="L26" s="443"/>
      <c r="M26" s="414"/>
      <c r="N26" s="414"/>
      <c r="O26" s="414"/>
      <c r="P26" s="411"/>
      <c r="Q26" s="411"/>
      <c r="R26" s="414"/>
      <c r="S26" s="411"/>
      <c r="T26" s="411"/>
      <c r="U26" s="414"/>
      <c r="V26" s="411"/>
      <c r="W26" s="411"/>
      <c r="X26" s="414"/>
      <c r="Y26" s="444"/>
      <c r="Z26" s="444"/>
    </row>
    <row r="27" spans="1:26" ht="16.5" thickBot="1">
      <c r="A27" s="961" t="s">
        <v>64</v>
      </c>
      <c r="B27" s="962"/>
      <c r="C27" s="446">
        <v>8141</v>
      </c>
      <c r="D27" s="446">
        <v>8889</v>
      </c>
      <c r="E27" s="447">
        <v>-8.4148948138148272E-2</v>
      </c>
      <c r="F27" s="446">
        <v>2542</v>
      </c>
      <c r="G27" s="446">
        <v>2522</v>
      </c>
      <c r="H27" s="447">
        <v>7.9302141157811257E-3</v>
      </c>
      <c r="I27" s="446">
        <v>5599</v>
      </c>
      <c r="J27" s="446">
        <v>6367</v>
      </c>
      <c r="K27" s="447">
        <v>-0.12062195696560389</v>
      </c>
      <c r="L27" s="448"/>
      <c r="M27" s="449">
        <v>0.4296757457846952</v>
      </c>
      <c r="N27" s="449">
        <v>0.3949758991472006</v>
      </c>
      <c r="O27" s="450">
        <v>3.5000000000000004</v>
      </c>
      <c r="P27" s="446">
        <v>8282</v>
      </c>
      <c r="Q27" s="446">
        <v>8522</v>
      </c>
      <c r="R27" s="447">
        <v>-2.816240319173903E-2</v>
      </c>
      <c r="S27" s="446">
        <v>19275</v>
      </c>
      <c r="T27" s="446">
        <v>21576</v>
      </c>
      <c r="U27" s="447">
        <v>-0.10664627363737486</v>
      </c>
      <c r="V27" s="446">
        <v>17466</v>
      </c>
      <c r="W27" s="446">
        <v>18147</v>
      </c>
      <c r="X27" s="447">
        <v>-3.7526863944453627E-2</v>
      </c>
      <c r="Y27" s="451">
        <v>2.1454366785407197</v>
      </c>
      <c r="Z27" s="452">
        <v>2.0415119811002365</v>
      </c>
    </row>
    <row r="28" spans="1:26">
      <c r="O28" s="453"/>
    </row>
    <row r="30" spans="1:26" ht="24" thickBot="1">
      <c r="A30" s="956" t="s">
        <v>65</v>
      </c>
      <c r="B30" s="956"/>
      <c r="C30" s="956"/>
      <c r="D30" s="956"/>
      <c r="E30" s="956"/>
      <c r="F30" s="956"/>
      <c r="G30" s="956"/>
      <c r="H30" s="956"/>
      <c r="I30" s="956"/>
      <c r="J30" s="956"/>
      <c r="K30" s="956"/>
      <c r="L30" s="956"/>
      <c r="M30" s="956"/>
      <c r="N30" s="956"/>
      <c r="O30" s="956"/>
      <c r="P30" s="956"/>
      <c r="Q30" s="956"/>
      <c r="R30" s="956"/>
      <c r="S30" s="956"/>
      <c r="T30" s="956"/>
      <c r="U30" s="956"/>
      <c r="V30" s="956"/>
      <c r="W30" s="956"/>
      <c r="X30" s="956"/>
      <c r="Y30" s="956"/>
      <c r="Z30" s="956"/>
    </row>
    <row r="31" spans="1:26" ht="15">
      <c r="A31" s="397"/>
      <c r="B31" s="398"/>
      <c r="C31" s="957" t="s">
        <v>40</v>
      </c>
      <c r="D31" s="957"/>
      <c r="E31" s="399" t="s">
        <v>41</v>
      </c>
      <c r="F31" s="957" t="s">
        <v>42</v>
      </c>
      <c r="G31" s="957"/>
      <c r="H31" s="399" t="s">
        <v>41</v>
      </c>
      <c r="I31" s="957" t="s">
        <v>43</v>
      </c>
      <c r="J31" s="957"/>
      <c r="K31" s="400" t="s">
        <v>41</v>
      </c>
      <c r="L31" s="401"/>
      <c r="M31" s="958" t="s">
        <v>44</v>
      </c>
      <c r="N31" s="958"/>
      <c r="O31" s="399" t="s">
        <v>45</v>
      </c>
      <c r="P31" s="957" t="s">
        <v>46</v>
      </c>
      <c r="Q31" s="957"/>
      <c r="R31" s="399" t="s">
        <v>41</v>
      </c>
      <c r="S31" s="957" t="s">
        <v>47</v>
      </c>
      <c r="T31" s="957"/>
      <c r="U31" s="399" t="s">
        <v>41</v>
      </c>
      <c r="V31" s="957" t="s">
        <v>48</v>
      </c>
      <c r="W31" s="957"/>
      <c r="X31" s="399" t="s">
        <v>41</v>
      </c>
      <c r="Y31" s="959" t="s">
        <v>49</v>
      </c>
      <c r="Z31" s="960"/>
    </row>
    <row r="32" spans="1:26" ht="28.5" customHeight="1" thickBot="1">
      <c r="A32" s="963" t="s">
        <v>51</v>
      </c>
      <c r="B32" s="964"/>
      <c r="C32" s="404">
        <v>2014</v>
      </c>
      <c r="D32" s="404">
        <v>2013</v>
      </c>
      <c r="E32" s="405" t="s">
        <v>52</v>
      </c>
      <c r="F32" s="404">
        <v>2014</v>
      </c>
      <c r="G32" s="404">
        <v>2013</v>
      </c>
      <c r="H32" s="405" t="s">
        <v>52</v>
      </c>
      <c r="I32" s="404">
        <v>2014</v>
      </c>
      <c r="J32" s="404">
        <v>2013</v>
      </c>
      <c r="K32" s="405" t="s">
        <v>52</v>
      </c>
      <c r="L32" s="406"/>
      <c r="M32" s="404">
        <v>2014</v>
      </c>
      <c r="N32" s="404">
        <v>2013</v>
      </c>
      <c r="O32" s="405" t="s">
        <v>52</v>
      </c>
      <c r="P32" s="404">
        <v>2014</v>
      </c>
      <c r="Q32" s="404">
        <v>2013</v>
      </c>
      <c r="R32" s="405" t="s">
        <v>52</v>
      </c>
      <c r="S32" s="404">
        <v>2014</v>
      </c>
      <c r="T32" s="404">
        <v>2013</v>
      </c>
      <c r="U32" s="405" t="s">
        <v>52</v>
      </c>
      <c r="V32" s="404">
        <v>2014</v>
      </c>
      <c r="W32" s="404">
        <v>2013</v>
      </c>
      <c r="X32" s="405" t="s">
        <v>52</v>
      </c>
      <c r="Y32" s="404">
        <v>2014</v>
      </c>
      <c r="Z32" s="409">
        <v>2013</v>
      </c>
    </row>
    <row r="33" spans="1:26" ht="15">
      <c r="A33" s="965" t="s">
        <v>54</v>
      </c>
      <c r="B33" s="966"/>
      <c r="C33" s="411">
        <f>C7+C11+C14+C18+C21</f>
        <v>29662</v>
      </c>
      <c r="D33" s="411">
        <f>D7+D11+D14+D18+D21</f>
        <v>32452</v>
      </c>
      <c r="E33" s="412">
        <f>(C33-D33)/D33</f>
        <v>-8.5973129545174415E-2</v>
      </c>
      <c r="F33" s="411">
        <f>F7+F11+F14+F18+F21</f>
        <v>15775</v>
      </c>
      <c r="G33" s="411">
        <f>G7+G11+G14+G18+G21</f>
        <v>16627</v>
      </c>
      <c r="H33" s="412">
        <f>(F33-G33)/G33</f>
        <v>-5.1241955854934747E-2</v>
      </c>
      <c r="I33" s="411">
        <f>I7+I11+I14+I18+I21</f>
        <v>13887</v>
      </c>
      <c r="J33" s="411">
        <f>J7+J11+J14+J18+J21</f>
        <v>15825</v>
      </c>
      <c r="K33" s="412">
        <f>(I33-J33)/J33</f>
        <v>-0.12246445497630332</v>
      </c>
      <c r="L33" s="454"/>
      <c r="M33" s="414">
        <f t="shared" ref="M33:N35" si="0">P33/S33</f>
        <v>0.47549827663719468</v>
      </c>
      <c r="N33" s="414">
        <f t="shared" si="0"/>
        <v>0.4946059291395517</v>
      </c>
      <c r="O33" s="415">
        <f t="shared" ref="O33:O35" si="1">ROUND(+M33-N33,3)*100</f>
        <v>-1.9</v>
      </c>
      <c r="P33" s="411">
        <f>P7+P11+P14+P18+P21</f>
        <v>31730</v>
      </c>
      <c r="Q33" s="411">
        <f>Q7+Q11+Q14+Q18+Q21</f>
        <v>34202</v>
      </c>
      <c r="R33" s="412">
        <f>(P33-Q33)/Q33</f>
        <v>-7.227647505993802E-2</v>
      </c>
      <c r="S33" s="411">
        <f>S7+S11+S14+S18+S21</f>
        <v>66730</v>
      </c>
      <c r="T33" s="411">
        <f>T7+T11+T14+T18+T21</f>
        <v>69150</v>
      </c>
      <c r="U33" s="412">
        <f>(S33-T33)/T33</f>
        <v>-3.4996384671005062E-2</v>
      </c>
      <c r="V33" s="411">
        <f>V7+V11+V14+V18+V21</f>
        <v>61099</v>
      </c>
      <c r="W33" s="411">
        <f>W7+W11+W14+W18+W21</f>
        <v>65744</v>
      </c>
      <c r="X33" s="412">
        <f>(V33-W33)/W33</f>
        <v>-7.0652835239717687E-2</v>
      </c>
      <c r="Y33" s="455">
        <f t="shared" ref="Y33:Z35" si="2">V33/C33</f>
        <v>2.059840873845324</v>
      </c>
      <c r="Z33" s="456">
        <f t="shared" si="2"/>
        <v>2.0258843830888695</v>
      </c>
    </row>
    <row r="34" spans="1:26" ht="15">
      <c r="A34" s="967" t="s">
        <v>55</v>
      </c>
      <c r="B34" s="968"/>
      <c r="C34" s="457">
        <f>C8+C12+C19+C15+C22</f>
        <v>47508</v>
      </c>
      <c r="D34" s="457">
        <f>D8+D12+D19+D15+D22</f>
        <v>41371</v>
      </c>
      <c r="E34" s="458">
        <f>(C34-D34)/D34</f>
        <v>0.148340625075536</v>
      </c>
      <c r="F34" s="457">
        <f>F8+F12+F19+F15+F22</f>
        <v>33882</v>
      </c>
      <c r="G34" s="457">
        <f>G8+G12+G19+G15+G22</f>
        <v>28646</v>
      </c>
      <c r="H34" s="458">
        <f>(F34-G34)/G34</f>
        <v>0.18278293653564198</v>
      </c>
      <c r="I34" s="457">
        <f>I8+I12+I19+I15+I22</f>
        <v>13626</v>
      </c>
      <c r="J34" s="457">
        <f>J8+J12+J19+J15+J22</f>
        <v>12725</v>
      </c>
      <c r="K34" s="458">
        <f>(I34-J34)/J34</f>
        <v>7.0805500982318276E-2</v>
      </c>
      <c r="L34" s="454"/>
      <c r="M34" s="459">
        <f t="shared" si="0"/>
        <v>0.694717849431847</v>
      </c>
      <c r="N34" s="460">
        <f t="shared" si="0"/>
        <v>0.71043602735679712</v>
      </c>
      <c r="O34" s="461">
        <f t="shared" si="1"/>
        <v>-1.6</v>
      </c>
      <c r="P34" s="457">
        <f>P8+P12+P19+P15+P22</f>
        <v>68536</v>
      </c>
      <c r="Q34" s="457">
        <f>Q8+Q12+Q19+Q15+Q22</f>
        <v>62534</v>
      </c>
      <c r="R34" s="458">
        <f>(P34-Q34)/Q34</f>
        <v>9.5979786995874242E-2</v>
      </c>
      <c r="S34" s="457">
        <f>S8+S12+S19+S15+S22</f>
        <v>98653</v>
      </c>
      <c r="T34" s="457">
        <f>T8+T12+T19+T15+T22</f>
        <v>88022</v>
      </c>
      <c r="U34" s="458">
        <f>(S34-T34)/T34</f>
        <v>0.12077662402581173</v>
      </c>
      <c r="V34" s="457">
        <f>V8+V12+V19+V15+V22</f>
        <v>122088</v>
      </c>
      <c r="W34" s="457">
        <f>W8+W12+W19+W15+W22</f>
        <v>109541</v>
      </c>
      <c r="X34" s="458">
        <f>(V34-W34)/W34</f>
        <v>0.11454158716827489</v>
      </c>
      <c r="Y34" s="462">
        <f t="shared" si="2"/>
        <v>2.5698408689062893</v>
      </c>
      <c r="Z34" s="463">
        <f t="shared" si="2"/>
        <v>2.6477725943293611</v>
      </c>
    </row>
    <row r="35" spans="1:26" ht="15.75" thickBot="1">
      <c r="A35" s="969" t="s">
        <v>56</v>
      </c>
      <c r="B35" s="970"/>
      <c r="C35" s="464">
        <f>C9+C16</f>
        <v>110336</v>
      </c>
      <c r="D35" s="465">
        <f>D9+D16</f>
        <v>106995</v>
      </c>
      <c r="E35" s="466">
        <f>(C35-D35)/D35</f>
        <v>3.1225758213000606E-2</v>
      </c>
      <c r="F35" s="467">
        <f>F9+F16</f>
        <v>97790</v>
      </c>
      <c r="G35" s="465">
        <f>G9+G16</f>
        <v>94226</v>
      </c>
      <c r="H35" s="466">
        <f>(F35-G35)/G35</f>
        <v>3.7823955171608685E-2</v>
      </c>
      <c r="I35" s="467">
        <f>I9+I16</f>
        <v>12546</v>
      </c>
      <c r="J35" s="465">
        <f>J9+J16</f>
        <v>12769</v>
      </c>
      <c r="K35" s="468">
        <f>(I35-J35)/J35</f>
        <v>-1.746417103923565E-2</v>
      </c>
      <c r="L35" s="469"/>
      <c r="M35" s="470">
        <f t="shared" si="0"/>
        <v>0.8385126386308619</v>
      </c>
      <c r="N35" s="471">
        <f t="shared" si="0"/>
        <v>0.840638168108228</v>
      </c>
      <c r="O35" s="472">
        <f t="shared" si="1"/>
        <v>-0.2</v>
      </c>
      <c r="P35" s="467">
        <f>P9+P16</f>
        <v>178734</v>
      </c>
      <c r="Q35" s="465">
        <f>Q9+Q16</f>
        <v>181941</v>
      </c>
      <c r="R35" s="466">
        <f>(P35-Q35)/Q35</f>
        <v>-1.76265932362689E-2</v>
      </c>
      <c r="S35" s="467">
        <f>S9+S16</f>
        <v>213156</v>
      </c>
      <c r="T35" s="465">
        <f>T9+T16</f>
        <v>216432</v>
      </c>
      <c r="U35" s="466">
        <f>(S35-T35)/T35</f>
        <v>-1.5136393878908848E-2</v>
      </c>
      <c r="V35" s="467">
        <f>V9+V16</f>
        <v>319754</v>
      </c>
      <c r="W35" s="465">
        <f>W9+W16</f>
        <v>317307</v>
      </c>
      <c r="X35" s="468">
        <f>(V35-W35)/W35</f>
        <v>7.7117744014471787E-3</v>
      </c>
      <c r="Y35" s="473">
        <f t="shared" si="2"/>
        <v>2.8980024651972158</v>
      </c>
      <c r="Z35" s="474">
        <f t="shared" si="2"/>
        <v>2.9656245618954156</v>
      </c>
    </row>
    <row r="36" spans="1:26" ht="4.5" customHeight="1" thickBot="1">
      <c r="A36" s="427"/>
      <c r="B36" s="428"/>
      <c r="C36" s="429"/>
      <c r="D36" s="429"/>
      <c r="E36" s="475"/>
      <c r="F36" s="429"/>
      <c r="G36" s="429"/>
      <c r="H36" s="475"/>
      <c r="I36" s="429"/>
      <c r="J36" s="429"/>
      <c r="K36" s="476"/>
      <c r="L36" s="430"/>
      <c r="M36" s="432"/>
      <c r="N36" s="432"/>
      <c r="O36" s="477"/>
      <c r="P36" s="429"/>
      <c r="Q36" s="429"/>
      <c r="R36" s="475"/>
      <c r="S36" s="429"/>
      <c r="T36" s="429"/>
      <c r="U36" s="475"/>
      <c r="V36" s="429"/>
      <c r="W36" s="429"/>
      <c r="X36" s="475"/>
      <c r="Y36" s="478"/>
      <c r="Z36" s="478"/>
    </row>
    <row r="37" spans="1:26" ht="16.5" thickBot="1">
      <c r="A37" s="946" t="s">
        <v>63</v>
      </c>
      <c r="B37" s="947"/>
      <c r="C37" s="436">
        <f>SUM(C33:C35)</f>
        <v>187506</v>
      </c>
      <c r="D37" s="436">
        <f>SUM(D33:D35)</f>
        <v>180818</v>
      </c>
      <c r="E37" s="437">
        <f>(C37-D37)/D37</f>
        <v>3.6987468061808006E-2</v>
      </c>
      <c r="F37" s="436">
        <f>SUM(F33:F35)</f>
        <v>147447</v>
      </c>
      <c r="G37" s="436">
        <f>SUM(G33:G35)</f>
        <v>139499</v>
      </c>
      <c r="H37" s="437">
        <f>(F37-G37)/G37</f>
        <v>5.6975318819489744E-2</v>
      </c>
      <c r="I37" s="436">
        <f>SUM(I33:I35)</f>
        <v>40059</v>
      </c>
      <c r="J37" s="436">
        <f>SUM(J33:J35)</f>
        <v>41319</v>
      </c>
      <c r="K37" s="437">
        <f>(I37-J37)/J37</f>
        <v>-3.0494445654541496E-2</v>
      </c>
      <c r="L37" s="479"/>
      <c r="M37" s="439">
        <f>P37/S37</f>
        <v>0.7370442675655613</v>
      </c>
      <c r="N37" s="439">
        <f>Q37/T37</f>
        <v>0.7459154612905643</v>
      </c>
      <c r="O37" s="440">
        <f>ROUND(+M37-N37,3)*100</f>
        <v>-0.89999999999999991</v>
      </c>
      <c r="P37" s="436">
        <f>SUM(P33:P35)</f>
        <v>279000</v>
      </c>
      <c r="Q37" s="436">
        <f>SUM(Q33:Q35)</f>
        <v>278677</v>
      </c>
      <c r="R37" s="437">
        <f>(P37-Q37)/Q37</f>
        <v>1.1590479300408716E-3</v>
      </c>
      <c r="S37" s="436">
        <f>SUM(S33:S35)</f>
        <v>378539</v>
      </c>
      <c r="T37" s="436">
        <f>SUM(T33:T35)</f>
        <v>373604</v>
      </c>
      <c r="U37" s="437">
        <f>(S37-T37)/T37</f>
        <v>1.3209173349321741E-2</v>
      </c>
      <c r="V37" s="436">
        <f>SUM(V33:V35)</f>
        <v>502941</v>
      </c>
      <c r="W37" s="436">
        <f>SUM(W33:W35)</f>
        <v>492592</v>
      </c>
      <c r="X37" s="437">
        <f>(V37-W37)/W37</f>
        <v>2.100927339461461E-2</v>
      </c>
      <c r="Y37" s="480">
        <f>V37/C37</f>
        <v>2.6822661674826405</v>
      </c>
      <c r="Z37" s="481">
        <f>W37/D37</f>
        <v>2.7242420555475673</v>
      </c>
    </row>
    <row r="38" spans="1:26" ht="11.25" customHeight="1">
      <c r="A38" s="482"/>
      <c r="B38" s="482"/>
      <c r="C38" s="482"/>
      <c r="D38" s="482"/>
      <c r="E38" s="483"/>
      <c r="F38" s="482"/>
      <c r="G38" s="482"/>
      <c r="H38" s="483"/>
      <c r="I38" s="482"/>
      <c r="J38" s="482"/>
      <c r="K38" s="483"/>
      <c r="L38" s="482"/>
      <c r="M38" s="484"/>
      <c r="N38" s="484"/>
      <c r="O38" s="483"/>
      <c r="P38" s="482"/>
      <c r="Q38" s="482"/>
      <c r="R38" s="482"/>
      <c r="S38" s="482"/>
      <c r="T38" s="482"/>
      <c r="U38" s="482"/>
      <c r="V38" s="482"/>
      <c r="W38" s="482"/>
      <c r="X38" s="482"/>
      <c r="Y38" s="482"/>
      <c r="Z38" s="482"/>
    </row>
    <row r="39" spans="1:26">
      <c r="C39" s="485"/>
      <c r="D39" s="485"/>
      <c r="E39" s="485"/>
      <c r="F39" s="485"/>
      <c r="G39" s="485"/>
      <c r="H39" s="485"/>
      <c r="I39" s="485"/>
    </row>
    <row r="40" spans="1:26" ht="24" thickBot="1">
      <c r="A40" s="956" t="s">
        <v>66</v>
      </c>
      <c r="B40" s="956"/>
      <c r="C40" s="956"/>
      <c r="D40" s="956"/>
      <c r="E40" s="956"/>
      <c r="F40" s="956"/>
      <c r="G40" s="956"/>
      <c r="H40" s="956"/>
      <c r="I40" s="956"/>
      <c r="J40" s="956"/>
      <c r="K40" s="956"/>
      <c r="L40" s="956"/>
      <c r="M40" s="956"/>
      <c r="N40" s="956"/>
      <c r="O40" s="956"/>
      <c r="P40" s="956"/>
      <c r="Q40" s="956"/>
      <c r="R40" s="956"/>
      <c r="S40" s="956"/>
      <c r="T40" s="956"/>
      <c r="U40" s="956"/>
      <c r="V40" s="956"/>
      <c r="W40" s="956"/>
      <c r="X40" s="956"/>
      <c r="Y40" s="956"/>
      <c r="Z40" s="956"/>
    </row>
    <row r="41" spans="1:26" ht="15">
      <c r="A41" s="397"/>
      <c r="B41" s="398"/>
      <c r="C41" s="957" t="s">
        <v>40</v>
      </c>
      <c r="D41" s="957"/>
      <c r="E41" s="399" t="s">
        <v>41</v>
      </c>
      <c r="F41" s="957" t="s">
        <v>42</v>
      </c>
      <c r="G41" s="957"/>
      <c r="H41" s="399" t="s">
        <v>41</v>
      </c>
      <c r="I41" s="957" t="s">
        <v>43</v>
      </c>
      <c r="J41" s="957"/>
      <c r="K41" s="400" t="s">
        <v>41</v>
      </c>
      <c r="L41" s="401"/>
      <c r="M41" s="958" t="s">
        <v>44</v>
      </c>
      <c r="N41" s="958"/>
      <c r="O41" s="399" t="s">
        <v>45</v>
      </c>
      <c r="P41" s="957" t="s">
        <v>46</v>
      </c>
      <c r="Q41" s="957"/>
      <c r="R41" s="399" t="s">
        <v>41</v>
      </c>
      <c r="S41" s="957" t="s">
        <v>47</v>
      </c>
      <c r="T41" s="957"/>
      <c r="U41" s="399" t="s">
        <v>41</v>
      </c>
      <c r="V41" s="957" t="s">
        <v>48</v>
      </c>
      <c r="W41" s="957"/>
      <c r="X41" s="399" t="s">
        <v>41</v>
      </c>
      <c r="Y41" s="959" t="s">
        <v>49</v>
      </c>
      <c r="Z41" s="960"/>
    </row>
    <row r="42" spans="1:26" ht="15.75" thickBot="1">
      <c r="A42" s="948" t="s">
        <v>50</v>
      </c>
      <c r="B42" s="949"/>
      <c r="C42" s="404">
        <v>2014</v>
      </c>
      <c r="D42" s="404">
        <v>2013</v>
      </c>
      <c r="E42" s="405" t="s">
        <v>52</v>
      </c>
      <c r="F42" s="404">
        <v>2014</v>
      </c>
      <c r="G42" s="404">
        <v>2013</v>
      </c>
      <c r="H42" s="405" t="s">
        <v>52</v>
      </c>
      <c r="I42" s="404">
        <v>2014</v>
      </c>
      <c r="J42" s="404">
        <v>2013</v>
      </c>
      <c r="K42" s="405" t="s">
        <v>52</v>
      </c>
      <c r="L42" s="406"/>
      <c r="M42" s="404">
        <v>2014</v>
      </c>
      <c r="N42" s="404">
        <v>2013</v>
      </c>
      <c r="O42" s="405" t="s">
        <v>52</v>
      </c>
      <c r="P42" s="404">
        <v>2014</v>
      </c>
      <c r="Q42" s="404">
        <v>2013</v>
      </c>
      <c r="R42" s="405" t="s">
        <v>52</v>
      </c>
      <c r="S42" s="404">
        <v>2014</v>
      </c>
      <c r="T42" s="404">
        <v>2013</v>
      </c>
      <c r="U42" s="405" t="s">
        <v>52</v>
      </c>
      <c r="V42" s="404">
        <v>2014</v>
      </c>
      <c r="W42" s="404">
        <v>2013</v>
      </c>
      <c r="X42" s="405" t="s">
        <v>52</v>
      </c>
      <c r="Y42" s="404">
        <v>2014</v>
      </c>
      <c r="Z42" s="409">
        <v>2013</v>
      </c>
    </row>
    <row r="43" spans="1:26" s="489" customFormat="1" ht="15">
      <c r="A43" s="950" t="s">
        <v>53</v>
      </c>
      <c r="B43" s="951"/>
      <c r="C43" s="429">
        <f>C10</f>
        <v>114597</v>
      </c>
      <c r="D43" s="486">
        <f>D10</f>
        <v>108324</v>
      </c>
      <c r="E43" s="475">
        <f>(C43-D43)/D43</f>
        <v>5.7909604519774012E-2</v>
      </c>
      <c r="F43" s="429">
        <f>F10</f>
        <v>101033</v>
      </c>
      <c r="G43" s="486">
        <f>G10</f>
        <v>94167</v>
      </c>
      <c r="H43" s="475">
        <f>(F43-G43)/G43</f>
        <v>7.2913016237110662E-2</v>
      </c>
      <c r="I43" s="429">
        <f>I10</f>
        <v>13564</v>
      </c>
      <c r="J43" s="486">
        <f>J10</f>
        <v>14157</v>
      </c>
      <c r="K43" s="475">
        <f>(I43-J43)/J43</f>
        <v>-4.1887405523769163E-2</v>
      </c>
      <c r="L43" s="454"/>
      <c r="M43" s="432">
        <f t="shared" ref="M43:N47" si="3">P43/S43</f>
        <v>0.82290744683395933</v>
      </c>
      <c r="N43" s="487">
        <f t="shared" si="3"/>
        <v>0.83331837178451384</v>
      </c>
      <c r="O43" s="477">
        <f t="shared" ref="O43:O47" si="4">ROUND(+M43-N43,3)*100</f>
        <v>-1</v>
      </c>
      <c r="P43" s="429">
        <f>P10</f>
        <v>172000</v>
      </c>
      <c r="Q43" s="486">
        <f>Q10</f>
        <v>167092</v>
      </c>
      <c r="R43" s="475">
        <f>(P43-Q43)/Q43</f>
        <v>2.9373040001915113E-2</v>
      </c>
      <c r="S43" s="429">
        <f>S10</f>
        <v>209015</v>
      </c>
      <c r="T43" s="486">
        <f>T10</f>
        <v>200514</v>
      </c>
      <c r="U43" s="475">
        <f>(S43-T43)/T43</f>
        <v>4.2396042171618936E-2</v>
      </c>
      <c r="V43" s="429">
        <f>V10</f>
        <v>291414</v>
      </c>
      <c r="W43" s="486">
        <f>W10</f>
        <v>277344</v>
      </c>
      <c r="X43" s="475">
        <f>(V43-W43)/W43</f>
        <v>5.0731221876081686E-2</v>
      </c>
      <c r="Y43" s="478">
        <f t="shared" ref="Y43:Z47" si="5">V43/C43</f>
        <v>2.5429461504227859</v>
      </c>
      <c r="Z43" s="488">
        <f t="shared" si="5"/>
        <v>2.5603190428713858</v>
      </c>
    </row>
    <row r="44" spans="1:26" s="489" customFormat="1" ht="15">
      <c r="A44" s="952" t="s">
        <v>58</v>
      </c>
      <c r="B44" s="953"/>
      <c r="C44" s="490">
        <f>C13</f>
        <v>22174</v>
      </c>
      <c r="D44" s="491">
        <f>D13</f>
        <v>22566</v>
      </c>
      <c r="E44" s="492">
        <f>(C44-D44)/D44</f>
        <v>-1.7371266507134626E-2</v>
      </c>
      <c r="F44" s="490">
        <f>F13</f>
        <v>8136</v>
      </c>
      <c r="G44" s="491">
        <f>G13</f>
        <v>7294</v>
      </c>
      <c r="H44" s="492">
        <f>(F44-G44)/G44</f>
        <v>0.11543734576364136</v>
      </c>
      <c r="I44" s="490">
        <f>I13</f>
        <v>14038</v>
      </c>
      <c r="J44" s="491">
        <f>J13</f>
        <v>15272</v>
      </c>
      <c r="K44" s="492">
        <f>(I44-J44)/J44</f>
        <v>-8.0801466736511257E-2</v>
      </c>
      <c r="L44" s="454"/>
      <c r="M44" s="493">
        <f t="shared" si="3"/>
        <v>0.47073665838250078</v>
      </c>
      <c r="N44" s="494">
        <f t="shared" si="3"/>
        <v>0.45238925706313221</v>
      </c>
      <c r="O44" s="495">
        <f t="shared" si="4"/>
        <v>1.7999999999999998</v>
      </c>
      <c r="P44" s="490">
        <f>P13</f>
        <v>24813</v>
      </c>
      <c r="Q44" s="491">
        <f>Q13</f>
        <v>24643</v>
      </c>
      <c r="R44" s="492">
        <f>(P44-Q44)/Q44</f>
        <v>6.8985107332711114E-3</v>
      </c>
      <c r="S44" s="490">
        <f>S13</f>
        <v>52711</v>
      </c>
      <c r="T44" s="491">
        <f>T13</f>
        <v>54473</v>
      </c>
      <c r="U44" s="492">
        <f>(S44-T44)/T44</f>
        <v>-3.2346300001835769E-2</v>
      </c>
      <c r="V44" s="490">
        <f>V13</f>
        <v>49941</v>
      </c>
      <c r="W44" s="491">
        <f>W13</f>
        <v>49295</v>
      </c>
      <c r="X44" s="492">
        <f>(V44-W44)/W44</f>
        <v>1.3104777360787098E-2</v>
      </c>
      <c r="Y44" s="496">
        <f t="shared" si="5"/>
        <v>2.2522323441868854</v>
      </c>
      <c r="Z44" s="497">
        <f t="shared" si="5"/>
        <v>2.1844810777275545</v>
      </c>
    </row>
    <row r="45" spans="1:26" s="489" customFormat="1" ht="15">
      <c r="A45" s="952" t="s">
        <v>59</v>
      </c>
      <c r="B45" s="953"/>
      <c r="C45" s="490">
        <f>C17</f>
        <v>33689</v>
      </c>
      <c r="D45" s="491">
        <f>D17</f>
        <v>33018</v>
      </c>
      <c r="E45" s="492">
        <f>(C45-D45)/D45</f>
        <v>2.0322248470531226E-2</v>
      </c>
      <c r="F45" s="490">
        <f>F17</f>
        <v>27396</v>
      </c>
      <c r="G45" s="491">
        <f>G17</f>
        <v>27266</v>
      </c>
      <c r="H45" s="492">
        <f>(F45-G45)/G45</f>
        <v>4.767842734541187E-3</v>
      </c>
      <c r="I45" s="490">
        <f>I17</f>
        <v>6293</v>
      </c>
      <c r="J45" s="491">
        <f>J17</f>
        <v>5752</v>
      </c>
      <c r="K45" s="492">
        <f>(I45-J45)/J45</f>
        <v>9.4054242002781646E-2</v>
      </c>
      <c r="L45" s="454"/>
      <c r="M45" s="493">
        <f t="shared" si="3"/>
        <v>0.75746217046114694</v>
      </c>
      <c r="N45" s="494">
        <f t="shared" si="3"/>
        <v>0.75172676919838444</v>
      </c>
      <c r="O45" s="495">
        <f t="shared" si="4"/>
        <v>0.6</v>
      </c>
      <c r="P45" s="490">
        <f>P17</f>
        <v>54763</v>
      </c>
      <c r="Q45" s="491">
        <f>Q17</f>
        <v>57138</v>
      </c>
      <c r="R45" s="492">
        <f>(P45-Q45)/Q45</f>
        <v>-4.1566033112814586E-2</v>
      </c>
      <c r="S45" s="490">
        <f>S17</f>
        <v>72298</v>
      </c>
      <c r="T45" s="491">
        <f>T17</f>
        <v>76009</v>
      </c>
      <c r="U45" s="492">
        <f>(S45-T45)/T45</f>
        <v>-4.8823165677748685E-2</v>
      </c>
      <c r="V45" s="490">
        <f>V17</f>
        <v>113627</v>
      </c>
      <c r="W45" s="491">
        <f>W17</f>
        <v>114119</v>
      </c>
      <c r="X45" s="492">
        <f>(V45-W45)/W45</f>
        <v>-4.3112890929643622E-3</v>
      </c>
      <c r="Y45" s="496">
        <f t="shared" si="5"/>
        <v>3.372821989373386</v>
      </c>
      <c r="Z45" s="497">
        <f t="shared" si="5"/>
        <v>3.4562662789993337</v>
      </c>
    </row>
    <row r="46" spans="1:26" s="489" customFormat="1" ht="15">
      <c r="A46" s="952" t="s">
        <v>60</v>
      </c>
      <c r="B46" s="953"/>
      <c r="C46" s="490">
        <f>C20</f>
        <v>9837</v>
      </c>
      <c r="D46" s="491">
        <f>D20</f>
        <v>11016</v>
      </c>
      <c r="E46" s="492">
        <f>(C46-D46)/D46</f>
        <v>-0.10702614379084967</v>
      </c>
      <c r="F46" s="490">
        <f>F20</f>
        <v>5587</v>
      </c>
      <c r="G46" s="491">
        <f>G20</f>
        <v>6334</v>
      </c>
      <c r="H46" s="492">
        <f>(F46-G46)/G46</f>
        <v>-0.11793495421534575</v>
      </c>
      <c r="I46" s="490">
        <f>I20</f>
        <v>4250</v>
      </c>
      <c r="J46" s="491">
        <f>J20</f>
        <v>4682</v>
      </c>
      <c r="K46" s="492">
        <f>(I46-J46)/J46</f>
        <v>-9.2268261426740703E-2</v>
      </c>
      <c r="L46" s="454"/>
      <c r="M46" s="493">
        <f t="shared" si="3"/>
        <v>0.52688251345969461</v>
      </c>
      <c r="N46" s="494">
        <f t="shared" si="3"/>
        <v>0.65791785249991219</v>
      </c>
      <c r="O46" s="495">
        <f t="shared" si="4"/>
        <v>-13.100000000000001</v>
      </c>
      <c r="P46" s="490">
        <f>P20</f>
        <v>14288</v>
      </c>
      <c r="Q46" s="491">
        <f>Q20</f>
        <v>18725</v>
      </c>
      <c r="R46" s="492">
        <f>(P46-Q46)/Q46</f>
        <v>-0.23695594125500669</v>
      </c>
      <c r="S46" s="490">
        <f>S20</f>
        <v>27118</v>
      </c>
      <c r="T46" s="491">
        <f>T20</f>
        <v>28461</v>
      </c>
      <c r="U46" s="492">
        <f>(S46-T46)/T46</f>
        <v>-4.7187379220687956E-2</v>
      </c>
      <c r="V46" s="490">
        <f>V20</f>
        <v>23986</v>
      </c>
      <c r="W46" s="491">
        <f>W20</f>
        <v>30919</v>
      </c>
      <c r="X46" s="492">
        <f>(V46-W46)/W46</f>
        <v>-0.22423105533814158</v>
      </c>
      <c r="Y46" s="496">
        <f t="shared" si="5"/>
        <v>2.4383450238893971</v>
      </c>
      <c r="Z46" s="497">
        <f t="shared" si="5"/>
        <v>2.8067356572258535</v>
      </c>
    </row>
    <row r="47" spans="1:26" s="489" customFormat="1" ht="15.75" thickBot="1">
      <c r="A47" s="954" t="s">
        <v>62</v>
      </c>
      <c r="B47" s="955"/>
      <c r="C47" s="498">
        <f>C23</f>
        <v>7209</v>
      </c>
      <c r="D47" s="499">
        <f>D23</f>
        <v>5894</v>
      </c>
      <c r="E47" s="500">
        <f>(C47-D47)/D47</f>
        <v>0.22310824567356635</v>
      </c>
      <c r="F47" s="498">
        <f>F23</f>
        <v>5295</v>
      </c>
      <c r="G47" s="499">
        <f>G23</f>
        <v>4438</v>
      </c>
      <c r="H47" s="500">
        <f>(F47-G47)/G47</f>
        <v>0.19310500225326724</v>
      </c>
      <c r="I47" s="498">
        <f>I23</f>
        <v>1914</v>
      </c>
      <c r="J47" s="499">
        <f>J23</f>
        <v>1456</v>
      </c>
      <c r="K47" s="500">
        <f>(I47-J47)/J47</f>
        <v>0.31456043956043955</v>
      </c>
      <c r="L47" s="469"/>
      <c r="M47" s="501">
        <f t="shared" si="3"/>
        <v>0.75507271368626772</v>
      </c>
      <c r="N47" s="502">
        <f t="shared" si="3"/>
        <v>0.78313423340637589</v>
      </c>
      <c r="O47" s="503">
        <f t="shared" si="4"/>
        <v>-2.8000000000000003</v>
      </c>
      <c r="P47" s="498">
        <f>P23</f>
        <v>13136</v>
      </c>
      <c r="Q47" s="499">
        <f>Q23</f>
        <v>11079</v>
      </c>
      <c r="R47" s="500">
        <f>(P47-Q47)/Q47</f>
        <v>0.1856665764058128</v>
      </c>
      <c r="S47" s="498">
        <f>S23</f>
        <v>17397</v>
      </c>
      <c r="T47" s="499">
        <f>T23</f>
        <v>14147</v>
      </c>
      <c r="U47" s="500">
        <f>(S47-T47)/T47</f>
        <v>0.22973068495087298</v>
      </c>
      <c r="V47" s="498">
        <f>V23</f>
        <v>23973</v>
      </c>
      <c r="W47" s="499">
        <f>W23</f>
        <v>20915</v>
      </c>
      <c r="X47" s="500">
        <f>(V47-W47)/W47</f>
        <v>0.14621085345445853</v>
      </c>
      <c r="Y47" s="504">
        <f t="shared" si="5"/>
        <v>3.3254265501456515</v>
      </c>
      <c r="Z47" s="505">
        <f t="shared" si="5"/>
        <v>3.5485239226331862</v>
      </c>
    </row>
    <row r="48" spans="1:26" ht="4.5" customHeight="1" thickBot="1">
      <c r="A48" s="427"/>
      <c r="B48" s="428"/>
      <c r="C48" s="429"/>
      <c r="D48" s="429"/>
      <c r="E48" s="475"/>
      <c r="F48" s="429"/>
      <c r="G48" s="429"/>
      <c r="H48" s="475"/>
      <c r="I48" s="429"/>
      <c r="J48" s="429"/>
      <c r="K48" s="476"/>
      <c r="L48" s="430"/>
      <c r="M48" s="432"/>
      <c r="N48" s="432"/>
      <c r="O48" s="477"/>
      <c r="P48" s="429"/>
      <c r="Q48" s="429"/>
      <c r="R48" s="475"/>
      <c r="S48" s="429"/>
      <c r="T48" s="429"/>
      <c r="U48" s="475"/>
      <c r="V48" s="429"/>
      <c r="W48" s="429"/>
      <c r="X48" s="475"/>
      <c r="Y48" s="478"/>
      <c r="Z48" s="478"/>
    </row>
    <row r="49" spans="1:26" ht="16.5" thickBot="1">
      <c r="A49" s="946" t="s">
        <v>63</v>
      </c>
      <c r="B49" s="947"/>
      <c r="C49" s="436">
        <f>SUM(C43:C47)</f>
        <v>187506</v>
      </c>
      <c r="D49" s="436">
        <f>SUM(D43:D47)</f>
        <v>180818</v>
      </c>
      <c r="E49" s="437">
        <f>(C49-D49)/D49</f>
        <v>3.6987468061808006E-2</v>
      </c>
      <c r="F49" s="436">
        <f>SUM(F43:F47)</f>
        <v>147447</v>
      </c>
      <c r="G49" s="436">
        <f>SUM(G43:G47)</f>
        <v>139499</v>
      </c>
      <c r="H49" s="437">
        <f>(F49-G49)/G49</f>
        <v>5.6975318819489744E-2</v>
      </c>
      <c r="I49" s="436">
        <f>SUM(I43:I47)</f>
        <v>40059</v>
      </c>
      <c r="J49" s="436">
        <f>SUM(J43:J47)</f>
        <v>41319</v>
      </c>
      <c r="K49" s="437">
        <f>(I49-J49)/J49</f>
        <v>-3.0494445654541496E-2</v>
      </c>
      <c r="L49" s="479"/>
      <c r="M49" s="439">
        <f>P49/S49</f>
        <v>0.7370442675655613</v>
      </c>
      <c r="N49" s="439">
        <f>Q49/T49</f>
        <v>0.7459154612905643</v>
      </c>
      <c r="O49" s="440">
        <f>ROUND(+M49-N49,3)*100</f>
        <v>-0.89999999999999991</v>
      </c>
      <c r="P49" s="436">
        <f>SUM(P43:P47)</f>
        <v>279000</v>
      </c>
      <c r="Q49" s="436">
        <f>SUM(Q43:Q47)</f>
        <v>278677</v>
      </c>
      <c r="R49" s="437">
        <f>(P49-Q49)/Q49</f>
        <v>1.1590479300408716E-3</v>
      </c>
      <c r="S49" s="436">
        <f>SUM(S43:S47)</f>
        <v>378539</v>
      </c>
      <c r="T49" s="436">
        <f>SUM(T43:T47)</f>
        <v>373604</v>
      </c>
      <c r="U49" s="437">
        <f>(S49-T49)/T49</f>
        <v>1.3209173349321741E-2</v>
      </c>
      <c r="V49" s="436">
        <f>SUM(V43:V47)</f>
        <v>502941</v>
      </c>
      <c r="W49" s="436">
        <f>SUM(W43:W47)</f>
        <v>492592</v>
      </c>
      <c r="X49" s="437">
        <f>(V49-W49)/W49</f>
        <v>2.100927339461461E-2</v>
      </c>
      <c r="Y49" s="480">
        <f>V49/C49</f>
        <v>2.6822661674826405</v>
      </c>
      <c r="Z49" s="481">
        <f>W49/D49</f>
        <v>2.7242420555475673</v>
      </c>
    </row>
    <row r="50" spans="1:26" ht="11.25" customHeight="1">
      <c r="A50" s="482"/>
      <c r="B50" s="482"/>
      <c r="C50" s="482"/>
      <c r="D50" s="482"/>
      <c r="E50" s="483"/>
      <c r="F50" s="482"/>
      <c r="G50" s="482"/>
      <c r="H50" s="483"/>
      <c r="I50" s="482"/>
      <c r="J50" s="482"/>
      <c r="K50" s="483"/>
      <c r="L50" s="482"/>
      <c r="M50" s="484"/>
      <c r="N50" s="484"/>
      <c r="O50" s="483"/>
      <c r="P50" s="482"/>
      <c r="Q50" s="482"/>
      <c r="R50" s="482"/>
      <c r="S50" s="482"/>
      <c r="T50" s="482"/>
      <c r="U50" s="482"/>
      <c r="V50" s="482"/>
      <c r="W50" s="482"/>
      <c r="X50" s="482"/>
      <c r="Y50" s="482"/>
      <c r="Z50" s="482"/>
    </row>
    <row r="51" spans="1:26">
      <c r="A51" s="506" t="s">
        <v>67</v>
      </c>
      <c r="C51" s="485"/>
      <c r="D51" s="485"/>
    </row>
    <row r="52" spans="1:26">
      <c r="A52" s="506" t="s">
        <v>68</v>
      </c>
    </row>
  </sheetData>
  <mergeCells count="48">
    <mergeCell ref="A21:A22"/>
    <mergeCell ref="A1:Z1"/>
    <mergeCell ref="A2:Z2"/>
    <mergeCell ref="A4:Z4"/>
    <mergeCell ref="C5:D5"/>
    <mergeCell ref="F5:G5"/>
    <mergeCell ref="I5:J5"/>
    <mergeCell ref="M5:N5"/>
    <mergeCell ref="P5:Q5"/>
    <mergeCell ref="S5:T5"/>
    <mergeCell ref="V5:W5"/>
    <mergeCell ref="Y5:Z5"/>
    <mergeCell ref="A7:A9"/>
    <mergeCell ref="A11:A12"/>
    <mergeCell ref="A14:A16"/>
    <mergeCell ref="A18:A19"/>
    <mergeCell ref="A37:B37"/>
    <mergeCell ref="A25:B25"/>
    <mergeCell ref="A27:B27"/>
    <mergeCell ref="A30:Z30"/>
    <mergeCell ref="C31:D31"/>
    <mergeCell ref="F31:G31"/>
    <mergeCell ref="I31:J31"/>
    <mergeCell ref="M31:N31"/>
    <mergeCell ref="P31:Q31"/>
    <mergeCell ref="S31:T31"/>
    <mergeCell ref="V31:W31"/>
    <mergeCell ref="Y31:Z31"/>
    <mergeCell ref="A32:B32"/>
    <mergeCell ref="A33:B33"/>
    <mergeCell ref="A34:B34"/>
    <mergeCell ref="A35:B35"/>
    <mergeCell ref="A40:Z40"/>
    <mergeCell ref="C41:D41"/>
    <mergeCell ref="F41:G41"/>
    <mergeCell ref="I41:J41"/>
    <mergeCell ref="M41:N41"/>
    <mergeCell ref="P41:Q41"/>
    <mergeCell ref="S41:T41"/>
    <mergeCell ref="V41:W41"/>
    <mergeCell ref="Y41:Z41"/>
    <mergeCell ref="A49:B49"/>
    <mergeCell ref="A42:B42"/>
    <mergeCell ref="A43:B43"/>
    <mergeCell ref="A44:B44"/>
    <mergeCell ref="A45:B45"/>
    <mergeCell ref="A46:B46"/>
    <mergeCell ref="A47:B47"/>
  </mergeCells>
  <printOptions horizontalCentered="1"/>
  <pageMargins left="0" right="0" top="0.75" bottom="1" header="0.5" footer="0.5"/>
  <pageSetup paperSize="5" scale="52"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6.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7" sqref="A7"/>
      <selection pane="bottomRight" activeCell="A3" sqref="A3"/>
    </sheetView>
  </sheetViews>
  <sheetFormatPr defaultRowHeight="12.75"/>
  <cols>
    <col min="1" max="1" width="21.85546875" style="507" customWidth="1"/>
    <col min="2" max="2" width="30.5703125" style="507" bestFit="1" customWidth="1"/>
    <col min="3" max="4" width="11.42578125" style="507" bestFit="1" customWidth="1"/>
    <col min="5" max="5" width="13.85546875" style="507" customWidth="1"/>
    <col min="6" max="7" width="11.42578125" style="507" bestFit="1" customWidth="1"/>
    <col min="8" max="8" width="11.28515625" style="507" customWidth="1"/>
    <col min="9" max="10" width="9.5703125" style="507" bestFit="1" customWidth="1"/>
    <col min="11" max="11" width="11.28515625" style="507" customWidth="1"/>
    <col min="12" max="12" width="1.140625" style="507" customWidth="1"/>
    <col min="13" max="14" width="11.42578125" style="507" bestFit="1" customWidth="1"/>
    <col min="15" max="15" width="10.28515625" style="507" bestFit="1" customWidth="1"/>
    <col min="16" max="17" width="11.42578125" style="507" customWidth="1"/>
    <col min="18" max="18" width="11.28515625" style="507" customWidth="1"/>
    <col min="19" max="19" width="12.5703125" style="507" customWidth="1"/>
    <col min="20" max="20" width="12" style="507" customWidth="1"/>
    <col min="21" max="21" width="11.28515625" style="507" customWidth="1"/>
    <col min="22" max="22" width="11.7109375" style="507" customWidth="1"/>
    <col min="23" max="24" width="11.28515625" style="507" customWidth="1"/>
    <col min="25" max="26" width="12.28515625" style="507" customWidth="1"/>
    <col min="27" max="16384" width="9.140625" style="507"/>
  </cols>
  <sheetData>
    <row r="1" spans="1:26" ht="26.25">
      <c r="A1" s="1004" t="s">
        <v>38</v>
      </c>
      <c r="B1" s="1004"/>
      <c r="C1" s="1004"/>
      <c r="D1" s="1004"/>
      <c r="E1" s="1004"/>
      <c r="F1" s="1004"/>
      <c r="G1" s="1004"/>
      <c r="H1" s="1004"/>
      <c r="I1" s="1004"/>
      <c r="J1" s="1004"/>
      <c r="K1" s="1004"/>
      <c r="L1" s="1004"/>
      <c r="M1" s="1004"/>
      <c r="N1" s="1004"/>
      <c r="O1" s="1004"/>
      <c r="P1" s="1004"/>
      <c r="Q1" s="1004"/>
      <c r="R1" s="1004"/>
      <c r="S1" s="1004"/>
      <c r="T1" s="1004"/>
      <c r="U1" s="1004"/>
      <c r="V1" s="1004"/>
      <c r="W1" s="1004"/>
      <c r="X1" s="1004"/>
      <c r="Y1" s="1004"/>
      <c r="Z1" s="1004"/>
    </row>
    <row r="2" spans="1:26" s="508" customFormat="1" ht="26.25" customHeight="1">
      <c r="A2" s="1004" t="s">
        <v>69</v>
      </c>
      <c r="B2" s="1004"/>
      <c r="C2" s="1004"/>
      <c r="D2" s="1004"/>
      <c r="E2" s="1004"/>
      <c r="F2" s="1004"/>
      <c r="G2" s="1004"/>
      <c r="H2" s="1004"/>
      <c r="I2" s="1004"/>
      <c r="J2" s="1004"/>
      <c r="K2" s="1004"/>
      <c r="L2" s="1004"/>
      <c r="M2" s="1004"/>
      <c r="N2" s="1004"/>
      <c r="O2" s="1004"/>
      <c r="P2" s="1004"/>
      <c r="Q2" s="1004"/>
      <c r="R2" s="1004"/>
      <c r="S2" s="1004"/>
      <c r="T2" s="1004"/>
      <c r="U2" s="1004"/>
      <c r="V2" s="1004"/>
      <c r="W2" s="1004"/>
      <c r="X2" s="1004"/>
      <c r="Y2" s="1004"/>
      <c r="Z2" s="1004"/>
    </row>
    <row r="3" spans="1:26" s="508" customFormat="1" ht="20.25" customHeight="1">
      <c r="A3" s="509"/>
      <c r="B3" s="509"/>
      <c r="C3" s="509"/>
      <c r="D3" s="509"/>
      <c r="E3" s="509"/>
      <c r="F3" s="509"/>
      <c r="G3" s="509"/>
      <c r="H3" s="509"/>
      <c r="I3" s="509"/>
      <c r="J3" s="509"/>
      <c r="K3" s="509"/>
      <c r="L3" s="509"/>
      <c r="M3" s="509"/>
      <c r="N3" s="509"/>
      <c r="O3" s="510"/>
      <c r="P3" s="509"/>
      <c r="Q3" s="509"/>
      <c r="R3" s="509"/>
      <c r="S3" s="509"/>
      <c r="T3" s="509"/>
      <c r="U3" s="509"/>
      <c r="V3" s="509"/>
      <c r="W3" s="509"/>
      <c r="X3" s="509"/>
      <c r="Y3" s="511"/>
      <c r="Z3" s="511"/>
    </row>
    <row r="4" spans="1:26" ht="24" thickBot="1">
      <c r="A4" s="1005" t="s">
        <v>70</v>
      </c>
      <c r="B4" s="1005"/>
      <c r="C4" s="1005"/>
      <c r="D4" s="1005"/>
      <c r="E4" s="1005"/>
      <c r="F4" s="1005"/>
      <c r="G4" s="1005"/>
      <c r="H4" s="1005"/>
      <c r="I4" s="1005"/>
      <c r="J4" s="1005"/>
      <c r="K4" s="1005"/>
      <c r="L4" s="1005"/>
      <c r="M4" s="1005"/>
      <c r="N4" s="1005"/>
      <c r="O4" s="1005"/>
      <c r="P4" s="1005"/>
      <c r="Q4" s="1005"/>
      <c r="R4" s="1005"/>
      <c r="S4" s="1005"/>
      <c r="T4" s="1005"/>
      <c r="U4" s="1005"/>
      <c r="V4" s="1005"/>
      <c r="W4" s="1005"/>
      <c r="X4" s="1005"/>
      <c r="Y4" s="1005"/>
      <c r="Z4" s="1005"/>
    </row>
    <row r="5" spans="1:26" ht="15">
      <c r="A5" s="512"/>
      <c r="B5" s="513"/>
      <c r="C5" s="988" t="s">
        <v>40</v>
      </c>
      <c r="D5" s="988"/>
      <c r="E5" s="514" t="s">
        <v>41</v>
      </c>
      <c r="F5" s="988" t="s">
        <v>42</v>
      </c>
      <c r="G5" s="988"/>
      <c r="H5" s="514" t="s">
        <v>41</v>
      </c>
      <c r="I5" s="988" t="s">
        <v>43</v>
      </c>
      <c r="J5" s="988"/>
      <c r="K5" s="515" t="s">
        <v>41</v>
      </c>
      <c r="L5" s="516"/>
      <c r="M5" s="989" t="s">
        <v>44</v>
      </c>
      <c r="N5" s="989"/>
      <c r="O5" s="514" t="s">
        <v>45</v>
      </c>
      <c r="P5" s="988" t="s">
        <v>46</v>
      </c>
      <c r="Q5" s="988"/>
      <c r="R5" s="514" t="s">
        <v>41</v>
      </c>
      <c r="S5" s="988" t="s">
        <v>47</v>
      </c>
      <c r="T5" s="988"/>
      <c r="U5" s="514" t="s">
        <v>41</v>
      </c>
      <c r="V5" s="988" t="s">
        <v>48</v>
      </c>
      <c r="W5" s="988"/>
      <c r="X5" s="514" t="s">
        <v>41</v>
      </c>
      <c r="Y5" s="990" t="s">
        <v>49</v>
      </c>
      <c r="Z5" s="991"/>
    </row>
    <row r="6" spans="1:26" ht="30.75" thickBot="1">
      <c r="A6" s="517" t="s">
        <v>50</v>
      </c>
      <c r="B6" s="518" t="s">
        <v>51</v>
      </c>
      <c r="C6" s="519">
        <v>2014</v>
      </c>
      <c r="D6" s="519">
        <v>2013</v>
      </c>
      <c r="E6" s="520" t="s">
        <v>52</v>
      </c>
      <c r="F6" s="519">
        <v>2014</v>
      </c>
      <c r="G6" s="519">
        <v>2013</v>
      </c>
      <c r="H6" s="520" t="s">
        <v>52</v>
      </c>
      <c r="I6" s="519">
        <v>2014</v>
      </c>
      <c r="J6" s="519">
        <v>2013</v>
      </c>
      <c r="K6" s="520" t="s">
        <v>52</v>
      </c>
      <c r="L6" s="521"/>
      <c r="M6" s="522">
        <v>2014</v>
      </c>
      <c r="N6" s="519">
        <v>2013</v>
      </c>
      <c r="O6" s="520" t="s">
        <v>52</v>
      </c>
      <c r="P6" s="519">
        <v>2014</v>
      </c>
      <c r="Q6" s="519">
        <v>2013</v>
      </c>
      <c r="R6" s="520" t="s">
        <v>52</v>
      </c>
      <c r="S6" s="519">
        <v>2014</v>
      </c>
      <c r="T6" s="519">
        <v>2013</v>
      </c>
      <c r="U6" s="520" t="s">
        <v>52</v>
      </c>
      <c r="V6" s="519">
        <v>2014</v>
      </c>
      <c r="W6" s="519">
        <v>2013</v>
      </c>
      <c r="X6" s="520" t="s">
        <v>52</v>
      </c>
      <c r="Y6" s="523">
        <v>2014</v>
      </c>
      <c r="Z6" s="524">
        <v>2013</v>
      </c>
    </row>
    <row r="7" spans="1:26" ht="15">
      <c r="A7" s="1002" t="s">
        <v>53</v>
      </c>
      <c r="B7" s="525" t="s">
        <v>54</v>
      </c>
      <c r="C7" s="526">
        <v>84995</v>
      </c>
      <c r="D7" s="526">
        <v>79609</v>
      </c>
      <c r="E7" s="527">
        <v>6.7655667072818407E-2</v>
      </c>
      <c r="F7" s="526">
        <v>64676</v>
      </c>
      <c r="G7" s="526">
        <v>61062</v>
      </c>
      <c r="H7" s="527">
        <v>5.9185745635583507E-2</v>
      </c>
      <c r="I7" s="526">
        <v>20319</v>
      </c>
      <c r="J7" s="526">
        <v>18547</v>
      </c>
      <c r="K7" s="527">
        <v>9.5541057853022054E-2</v>
      </c>
      <c r="L7" s="528"/>
      <c r="M7" s="529">
        <v>0.57795632586300894</v>
      </c>
      <c r="N7" s="529">
        <v>0.57314909245252987</v>
      </c>
      <c r="O7" s="530">
        <v>0.5</v>
      </c>
      <c r="P7" s="526">
        <v>100706</v>
      </c>
      <c r="Q7" s="526">
        <v>97225</v>
      </c>
      <c r="R7" s="527">
        <v>3.580354847004371E-2</v>
      </c>
      <c r="S7" s="526">
        <v>174245</v>
      </c>
      <c r="T7" s="526">
        <v>169633</v>
      </c>
      <c r="U7" s="527">
        <v>2.7188106087848472E-2</v>
      </c>
      <c r="V7" s="526">
        <v>191580</v>
      </c>
      <c r="W7" s="526">
        <v>181863</v>
      </c>
      <c r="X7" s="527">
        <v>5.3430329423797031E-2</v>
      </c>
      <c r="Y7" s="531">
        <v>2.2540149420554152</v>
      </c>
      <c r="Z7" s="532">
        <v>2.2844527628785691</v>
      </c>
    </row>
    <row r="8" spans="1:26" ht="15">
      <c r="A8" s="1006"/>
      <c r="B8" s="525" t="s">
        <v>55</v>
      </c>
      <c r="C8" s="526">
        <v>98705</v>
      </c>
      <c r="D8" s="526">
        <v>102200</v>
      </c>
      <c r="E8" s="527">
        <v>-3.419765166340509E-2</v>
      </c>
      <c r="F8" s="526">
        <v>83022</v>
      </c>
      <c r="G8" s="526">
        <v>86676</v>
      </c>
      <c r="H8" s="527">
        <v>-4.2156998477087086E-2</v>
      </c>
      <c r="I8" s="526">
        <v>15683</v>
      </c>
      <c r="J8" s="526">
        <v>15524</v>
      </c>
      <c r="K8" s="527">
        <v>1.0242205617108993E-2</v>
      </c>
      <c r="L8" s="528"/>
      <c r="M8" s="529">
        <v>0.73876886578163647</v>
      </c>
      <c r="N8" s="529">
        <v>0.7467692556091684</v>
      </c>
      <c r="O8" s="530">
        <v>-0.8</v>
      </c>
      <c r="P8" s="526">
        <v>117086</v>
      </c>
      <c r="Q8" s="526">
        <v>120253</v>
      </c>
      <c r="R8" s="527">
        <v>-2.6336141302088098E-2</v>
      </c>
      <c r="S8" s="526">
        <v>158488</v>
      </c>
      <c r="T8" s="526">
        <v>161031</v>
      </c>
      <c r="U8" s="527">
        <v>-1.5791990362104193E-2</v>
      </c>
      <c r="V8" s="526">
        <v>200673</v>
      </c>
      <c r="W8" s="526">
        <v>198139</v>
      </c>
      <c r="X8" s="527">
        <v>1.2789001660450492E-2</v>
      </c>
      <c r="Y8" s="531">
        <v>2.033058102426422</v>
      </c>
      <c r="Z8" s="532">
        <v>1.9387377690802348</v>
      </c>
    </row>
    <row r="9" spans="1:26" ht="15.75" thickBot="1">
      <c r="A9" s="1003"/>
      <c r="B9" s="525" t="s">
        <v>56</v>
      </c>
      <c r="C9" s="526">
        <v>692021</v>
      </c>
      <c r="D9" s="526">
        <v>680731</v>
      </c>
      <c r="E9" s="527">
        <v>1.6585112180876146E-2</v>
      </c>
      <c r="F9" s="526">
        <v>570310</v>
      </c>
      <c r="G9" s="526">
        <v>557333</v>
      </c>
      <c r="H9" s="527">
        <v>2.328410483499093E-2</v>
      </c>
      <c r="I9" s="526">
        <v>121711</v>
      </c>
      <c r="J9" s="526">
        <v>123398</v>
      </c>
      <c r="K9" s="527">
        <v>-1.3671210230311674E-2</v>
      </c>
      <c r="L9" s="528"/>
      <c r="M9" s="529">
        <v>0.81251626674111199</v>
      </c>
      <c r="N9" s="529">
        <v>0.81328748611330381</v>
      </c>
      <c r="O9" s="530">
        <v>-0.1</v>
      </c>
      <c r="P9" s="526">
        <v>1117621</v>
      </c>
      <c r="Q9" s="526">
        <v>1123002</v>
      </c>
      <c r="R9" s="527">
        <v>-4.7916210300604986E-3</v>
      </c>
      <c r="S9" s="526">
        <v>1375506</v>
      </c>
      <c r="T9" s="526">
        <v>1380818</v>
      </c>
      <c r="U9" s="527">
        <v>-3.8469950420692662E-3</v>
      </c>
      <c r="V9" s="526">
        <v>1928675</v>
      </c>
      <c r="W9" s="526">
        <v>1907383</v>
      </c>
      <c r="X9" s="527">
        <v>1.1162938958772307E-2</v>
      </c>
      <c r="Y9" s="531">
        <v>2.7870180240195022</v>
      </c>
      <c r="Z9" s="532">
        <v>2.8019628898933648</v>
      </c>
    </row>
    <row r="10" spans="1:26" ht="15.75" thickBot="1">
      <c r="A10" s="533" t="s">
        <v>57</v>
      </c>
      <c r="B10" s="534"/>
      <c r="C10" s="535">
        <v>875721</v>
      </c>
      <c r="D10" s="535">
        <v>862540</v>
      </c>
      <c r="E10" s="536">
        <v>1.5281610128225938E-2</v>
      </c>
      <c r="F10" s="535">
        <v>718008</v>
      </c>
      <c r="G10" s="535">
        <v>705071</v>
      </c>
      <c r="H10" s="536">
        <v>1.8348506746129114E-2</v>
      </c>
      <c r="I10" s="535">
        <v>157713</v>
      </c>
      <c r="J10" s="535">
        <v>157469</v>
      </c>
      <c r="K10" s="536">
        <v>1.5495113323892322E-3</v>
      </c>
      <c r="L10" s="528"/>
      <c r="M10" s="537">
        <v>0.78174833849361824</v>
      </c>
      <c r="N10" s="537">
        <v>0.78322763546446883</v>
      </c>
      <c r="O10" s="538">
        <v>-0.1</v>
      </c>
      <c r="P10" s="535">
        <v>1335413</v>
      </c>
      <c r="Q10" s="535">
        <v>1340480</v>
      </c>
      <c r="R10" s="536">
        <v>-3.7799892575793746E-3</v>
      </c>
      <c r="S10" s="535">
        <v>1708239</v>
      </c>
      <c r="T10" s="535">
        <v>1711482</v>
      </c>
      <c r="U10" s="536">
        <v>-1.8948490255813384E-3</v>
      </c>
      <c r="V10" s="535">
        <v>2320928</v>
      </c>
      <c r="W10" s="535">
        <v>2287385</v>
      </c>
      <c r="X10" s="536">
        <v>1.4664343781217417E-2</v>
      </c>
      <c r="Y10" s="539">
        <v>2.6503052912971139</v>
      </c>
      <c r="Z10" s="540">
        <v>2.651917592227607</v>
      </c>
    </row>
    <row r="11" spans="1:26" ht="15">
      <c r="A11" s="1002" t="s">
        <v>58</v>
      </c>
      <c r="B11" s="525" t="s">
        <v>54</v>
      </c>
      <c r="C11" s="526">
        <v>108726</v>
      </c>
      <c r="D11" s="526">
        <v>118479</v>
      </c>
      <c r="E11" s="527">
        <v>-8.2318385536677391E-2</v>
      </c>
      <c r="F11" s="526">
        <v>22206</v>
      </c>
      <c r="G11" s="526">
        <v>23170</v>
      </c>
      <c r="H11" s="527">
        <v>-4.160552438498058E-2</v>
      </c>
      <c r="I11" s="526">
        <v>86520</v>
      </c>
      <c r="J11" s="526">
        <v>95309</v>
      </c>
      <c r="K11" s="527">
        <v>-9.2215845303171784E-2</v>
      </c>
      <c r="L11" s="528"/>
      <c r="M11" s="529">
        <v>0.3633170671059584</v>
      </c>
      <c r="N11" s="529">
        <v>0.36451007200802116</v>
      </c>
      <c r="O11" s="530">
        <v>-0.1</v>
      </c>
      <c r="P11" s="526">
        <v>93512</v>
      </c>
      <c r="Q11" s="526">
        <v>99976</v>
      </c>
      <c r="R11" s="527">
        <v>-6.4655517324157794E-2</v>
      </c>
      <c r="S11" s="526">
        <v>257384</v>
      </c>
      <c r="T11" s="526">
        <v>274275</v>
      </c>
      <c r="U11" s="527">
        <v>-6.1584176465226508E-2</v>
      </c>
      <c r="V11" s="526">
        <v>216982</v>
      </c>
      <c r="W11" s="526">
        <v>237297</v>
      </c>
      <c r="X11" s="527">
        <v>-8.5610016140111336E-2</v>
      </c>
      <c r="Y11" s="531">
        <v>1.9956772069238269</v>
      </c>
      <c r="Z11" s="532">
        <v>2.0028612665535666</v>
      </c>
    </row>
    <row r="12" spans="1:26" ht="15.75" thickBot="1">
      <c r="A12" s="1003"/>
      <c r="B12" s="525" t="s">
        <v>55</v>
      </c>
      <c r="C12" s="526">
        <v>110186</v>
      </c>
      <c r="D12" s="526">
        <v>109343</v>
      </c>
      <c r="E12" s="527">
        <v>7.7096842047501895E-3</v>
      </c>
      <c r="F12" s="526">
        <v>32588</v>
      </c>
      <c r="G12" s="526">
        <v>28911</v>
      </c>
      <c r="H12" s="527">
        <v>0.12718342499394694</v>
      </c>
      <c r="I12" s="526">
        <v>77598</v>
      </c>
      <c r="J12" s="526">
        <v>80432</v>
      </c>
      <c r="K12" s="527">
        <v>-3.5234732444798092E-2</v>
      </c>
      <c r="L12" s="528"/>
      <c r="M12" s="529">
        <v>0.56958696767573114</v>
      </c>
      <c r="N12" s="529">
        <v>0.57289024268451016</v>
      </c>
      <c r="O12" s="530">
        <v>-0.3</v>
      </c>
      <c r="P12" s="526">
        <v>115453</v>
      </c>
      <c r="Q12" s="526">
        <v>114727</v>
      </c>
      <c r="R12" s="527">
        <v>6.3280657560992621E-3</v>
      </c>
      <c r="S12" s="526">
        <v>202696</v>
      </c>
      <c r="T12" s="526">
        <v>200260</v>
      </c>
      <c r="U12" s="527">
        <v>1.2164186557475282E-2</v>
      </c>
      <c r="V12" s="526">
        <v>260986</v>
      </c>
      <c r="W12" s="526">
        <v>255202</v>
      </c>
      <c r="X12" s="527">
        <v>2.2664399181824595E-2</v>
      </c>
      <c r="Y12" s="531">
        <v>2.3685949213148674</v>
      </c>
      <c r="Z12" s="532">
        <v>2.3339582780790722</v>
      </c>
    </row>
    <row r="13" spans="1:26" ht="15.75" thickBot="1">
      <c r="A13" s="533" t="s">
        <v>57</v>
      </c>
      <c r="B13" s="534"/>
      <c r="C13" s="535">
        <v>218912</v>
      </c>
      <c r="D13" s="535">
        <v>227822</v>
      </c>
      <c r="E13" s="536">
        <v>-3.9109480208232746E-2</v>
      </c>
      <c r="F13" s="535">
        <v>54794</v>
      </c>
      <c r="G13" s="535">
        <v>52081</v>
      </c>
      <c r="H13" s="536">
        <v>5.2091933718630593E-2</v>
      </c>
      <c r="I13" s="535">
        <v>164118</v>
      </c>
      <c r="J13" s="535">
        <v>175741</v>
      </c>
      <c r="K13" s="536">
        <v>-6.6137099481623524E-2</v>
      </c>
      <c r="L13" s="528"/>
      <c r="M13" s="537">
        <v>0.45419274908711527</v>
      </c>
      <c r="N13" s="537">
        <v>0.4524492397821025</v>
      </c>
      <c r="O13" s="538">
        <v>0.2</v>
      </c>
      <c r="P13" s="535">
        <v>208965</v>
      </c>
      <c r="Q13" s="535">
        <v>214703</v>
      </c>
      <c r="R13" s="536">
        <v>-2.672529028471889E-2</v>
      </c>
      <c r="S13" s="535">
        <v>460080</v>
      </c>
      <c r="T13" s="535">
        <v>474535</v>
      </c>
      <c r="U13" s="536">
        <v>-3.0461399053810574E-2</v>
      </c>
      <c r="V13" s="535">
        <v>477968</v>
      </c>
      <c r="W13" s="535">
        <v>492499</v>
      </c>
      <c r="X13" s="536">
        <v>-2.9504628435793778E-2</v>
      </c>
      <c r="Y13" s="539">
        <v>2.1833796228621547</v>
      </c>
      <c r="Z13" s="540">
        <v>2.1617710317704173</v>
      </c>
    </row>
    <row r="14" spans="1:26" ht="15">
      <c r="A14" s="1002" t="s">
        <v>59</v>
      </c>
      <c r="B14" s="525" t="s">
        <v>54</v>
      </c>
      <c r="C14" s="526">
        <v>12258</v>
      </c>
      <c r="D14" s="526">
        <v>14292</v>
      </c>
      <c r="E14" s="527">
        <v>-0.14231738035264482</v>
      </c>
      <c r="F14" s="526">
        <v>2874</v>
      </c>
      <c r="G14" s="526">
        <v>3092</v>
      </c>
      <c r="H14" s="527">
        <v>-7.0504527813712803E-2</v>
      </c>
      <c r="I14" s="526">
        <v>9384</v>
      </c>
      <c r="J14" s="526">
        <v>11200</v>
      </c>
      <c r="K14" s="527">
        <v>-0.16214285714285714</v>
      </c>
      <c r="L14" s="528"/>
      <c r="M14" s="529">
        <v>0.3464569261760872</v>
      </c>
      <c r="N14" s="529">
        <v>0.35394733206222884</v>
      </c>
      <c r="O14" s="530">
        <v>-0.70000000000000007</v>
      </c>
      <c r="P14" s="526">
        <v>11695</v>
      </c>
      <c r="Q14" s="526">
        <v>12809</v>
      </c>
      <c r="R14" s="527">
        <v>-8.6970099149035834E-2</v>
      </c>
      <c r="S14" s="526">
        <v>33756</v>
      </c>
      <c r="T14" s="526">
        <v>36189</v>
      </c>
      <c r="U14" s="527">
        <v>-6.7230373870513144E-2</v>
      </c>
      <c r="V14" s="526">
        <v>26081</v>
      </c>
      <c r="W14" s="526">
        <v>29933</v>
      </c>
      <c r="X14" s="527">
        <v>-0.1286874018641633</v>
      </c>
      <c r="Y14" s="531">
        <v>2.1276717245880241</v>
      </c>
      <c r="Z14" s="532">
        <v>2.0943884690736074</v>
      </c>
    </row>
    <row r="15" spans="1:26" ht="15">
      <c r="A15" s="1006"/>
      <c r="B15" s="525" t="s">
        <v>55</v>
      </c>
      <c r="C15" s="526">
        <v>65295</v>
      </c>
      <c r="D15" s="526">
        <v>63344</v>
      </c>
      <c r="E15" s="527">
        <v>3.0800075776711292E-2</v>
      </c>
      <c r="F15" s="526">
        <v>42060</v>
      </c>
      <c r="G15" s="526">
        <v>40892</v>
      </c>
      <c r="H15" s="527">
        <v>2.8563044116208549E-2</v>
      </c>
      <c r="I15" s="526">
        <v>23235</v>
      </c>
      <c r="J15" s="526">
        <v>22452</v>
      </c>
      <c r="K15" s="527">
        <v>3.4874398717263493E-2</v>
      </c>
      <c r="L15" s="528"/>
      <c r="M15" s="529">
        <v>0.63500166538647163</v>
      </c>
      <c r="N15" s="529">
        <v>0.60989928881676292</v>
      </c>
      <c r="O15" s="530">
        <v>2.5</v>
      </c>
      <c r="P15" s="526">
        <v>93417</v>
      </c>
      <c r="Q15" s="526">
        <v>89446</v>
      </c>
      <c r="R15" s="527">
        <v>4.439550119625249E-2</v>
      </c>
      <c r="S15" s="526">
        <v>147113</v>
      </c>
      <c r="T15" s="526">
        <v>146657</v>
      </c>
      <c r="U15" s="527">
        <v>3.1092958399530878E-3</v>
      </c>
      <c r="V15" s="526">
        <v>175051</v>
      </c>
      <c r="W15" s="526">
        <v>165395</v>
      </c>
      <c r="X15" s="527">
        <v>5.8381450467063695E-2</v>
      </c>
      <c r="Y15" s="531">
        <v>2.6809250325446055</v>
      </c>
      <c r="Z15" s="532">
        <v>2.6110602424854763</v>
      </c>
    </row>
    <row r="16" spans="1:26" ht="15.75" thickBot="1">
      <c r="A16" s="1003"/>
      <c r="B16" s="525" t="s">
        <v>56</v>
      </c>
      <c r="C16" s="526">
        <v>235943</v>
      </c>
      <c r="D16" s="526">
        <v>238805</v>
      </c>
      <c r="E16" s="527">
        <v>-1.1984673687736857E-2</v>
      </c>
      <c r="F16" s="526">
        <v>132955</v>
      </c>
      <c r="G16" s="526">
        <v>129165</v>
      </c>
      <c r="H16" s="527">
        <v>2.9342314094375412E-2</v>
      </c>
      <c r="I16" s="526">
        <v>102988</v>
      </c>
      <c r="J16" s="526">
        <v>109640</v>
      </c>
      <c r="K16" s="527">
        <v>-6.0671287851149218E-2</v>
      </c>
      <c r="L16" s="528"/>
      <c r="M16" s="529">
        <v>0.69766715682800651</v>
      </c>
      <c r="N16" s="529">
        <v>0.69467867883261569</v>
      </c>
      <c r="O16" s="530">
        <v>0.3</v>
      </c>
      <c r="P16" s="526">
        <v>315033</v>
      </c>
      <c r="Q16" s="526">
        <v>325243</v>
      </c>
      <c r="R16" s="527">
        <v>-3.1391913123418491E-2</v>
      </c>
      <c r="S16" s="526">
        <v>451552</v>
      </c>
      <c r="T16" s="526">
        <v>468192</v>
      </c>
      <c r="U16" s="527">
        <v>-3.554097464288155E-2</v>
      </c>
      <c r="V16" s="526">
        <v>724467</v>
      </c>
      <c r="W16" s="526">
        <v>735039</v>
      </c>
      <c r="X16" s="527">
        <v>-1.4382910294555799E-2</v>
      </c>
      <c r="Y16" s="531">
        <v>3.0705170316559509</v>
      </c>
      <c r="Z16" s="532">
        <v>3.077988316827537</v>
      </c>
    </row>
    <row r="17" spans="1:26" ht="15.75" thickBot="1">
      <c r="A17" s="533" t="s">
        <v>57</v>
      </c>
      <c r="B17" s="534"/>
      <c r="C17" s="535">
        <v>313496</v>
      </c>
      <c r="D17" s="535">
        <v>316441</v>
      </c>
      <c r="E17" s="536">
        <v>-9.3066321999993682E-3</v>
      </c>
      <c r="F17" s="535">
        <v>177889</v>
      </c>
      <c r="G17" s="535">
        <v>173149</v>
      </c>
      <c r="H17" s="536">
        <v>2.7375266389063756E-2</v>
      </c>
      <c r="I17" s="535">
        <v>135607</v>
      </c>
      <c r="J17" s="535">
        <v>143292</v>
      </c>
      <c r="K17" s="536">
        <v>-5.3631744968316443E-2</v>
      </c>
      <c r="L17" s="528"/>
      <c r="M17" s="537">
        <v>0.66434384689945458</v>
      </c>
      <c r="N17" s="537">
        <v>0.65664062620000674</v>
      </c>
      <c r="O17" s="538">
        <v>0.8</v>
      </c>
      <c r="P17" s="535">
        <v>420145</v>
      </c>
      <c r="Q17" s="535">
        <v>427498</v>
      </c>
      <c r="R17" s="536">
        <v>-1.7200080468212718E-2</v>
      </c>
      <c r="S17" s="535">
        <v>632421</v>
      </c>
      <c r="T17" s="535">
        <v>651038</v>
      </c>
      <c r="U17" s="536">
        <v>-2.859587305195703E-2</v>
      </c>
      <c r="V17" s="535">
        <v>925599</v>
      </c>
      <c r="W17" s="535">
        <v>930367</v>
      </c>
      <c r="X17" s="536">
        <v>-5.124859329705374E-3</v>
      </c>
      <c r="Y17" s="539">
        <v>2.9525065710567282</v>
      </c>
      <c r="Z17" s="540">
        <v>2.9400962580702248</v>
      </c>
    </row>
    <row r="18" spans="1:26" ht="15">
      <c r="A18" s="1002" t="s">
        <v>60</v>
      </c>
      <c r="B18" s="525" t="s">
        <v>54</v>
      </c>
      <c r="C18" s="526">
        <v>26134</v>
      </c>
      <c r="D18" s="526">
        <v>29886</v>
      </c>
      <c r="E18" s="527">
        <v>-0.12554373285150239</v>
      </c>
      <c r="F18" s="526">
        <v>6909</v>
      </c>
      <c r="G18" s="526">
        <v>9050</v>
      </c>
      <c r="H18" s="527">
        <v>-0.2365745856353591</v>
      </c>
      <c r="I18" s="526">
        <v>19225</v>
      </c>
      <c r="J18" s="526">
        <v>20836</v>
      </c>
      <c r="K18" s="527">
        <v>-7.7318103282779799E-2</v>
      </c>
      <c r="L18" s="528"/>
      <c r="M18" s="529">
        <v>0.32736016954909181</v>
      </c>
      <c r="N18" s="529">
        <v>0.36064276420801311</v>
      </c>
      <c r="O18" s="530">
        <v>-3.3000000000000003</v>
      </c>
      <c r="P18" s="526">
        <v>24096</v>
      </c>
      <c r="Q18" s="526">
        <v>26887</v>
      </c>
      <c r="R18" s="527">
        <v>-0.10380481273477889</v>
      </c>
      <c r="S18" s="526">
        <v>73607</v>
      </c>
      <c r="T18" s="526">
        <v>74553</v>
      </c>
      <c r="U18" s="527">
        <v>-1.2688959532144916E-2</v>
      </c>
      <c r="V18" s="526">
        <v>46790</v>
      </c>
      <c r="W18" s="526">
        <v>53241</v>
      </c>
      <c r="X18" s="527">
        <v>-0.12116601866982213</v>
      </c>
      <c r="Y18" s="531">
        <v>1.7903880003061146</v>
      </c>
      <c r="Z18" s="532">
        <v>1.7814695844207991</v>
      </c>
    </row>
    <row r="19" spans="1:26" ht="15.75" thickBot="1">
      <c r="A19" s="1003"/>
      <c r="B19" s="525" t="s">
        <v>61</v>
      </c>
      <c r="C19" s="526">
        <v>69225</v>
      </c>
      <c r="D19" s="526">
        <v>68494</v>
      </c>
      <c r="E19" s="527">
        <v>1.0672467661400998E-2</v>
      </c>
      <c r="F19" s="526">
        <v>29597</v>
      </c>
      <c r="G19" s="526">
        <v>28463</v>
      </c>
      <c r="H19" s="527">
        <v>3.9841197343920179E-2</v>
      </c>
      <c r="I19" s="526">
        <v>39628</v>
      </c>
      <c r="J19" s="526">
        <v>40031</v>
      </c>
      <c r="K19" s="527">
        <v>-1.0067197921610751E-2</v>
      </c>
      <c r="L19" s="528"/>
      <c r="M19" s="529">
        <v>0.52584361361136411</v>
      </c>
      <c r="N19" s="529">
        <v>0.53151044540338366</v>
      </c>
      <c r="O19" s="530">
        <v>-0.6</v>
      </c>
      <c r="P19" s="526">
        <v>88917</v>
      </c>
      <c r="Q19" s="526">
        <v>91516</v>
      </c>
      <c r="R19" s="527">
        <v>-2.8399405568425195E-2</v>
      </c>
      <c r="S19" s="526">
        <v>169094</v>
      </c>
      <c r="T19" s="526">
        <v>172181</v>
      </c>
      <c r="U19" s="527">
        <v>-1.7928807475853899E-2</v>
      </c>
      <c r="V19" s="526">
        <v>166616</v>
      </c>
      <c r="W19" s="526">
        <v>169726</v>
      </c>
      <c r="X19" s="527">
        <v>-1.8323651061122045E-2</v>
      </c>
      <c r="Y19" s="531">
        <v>2.4068761285662692</v>
      </c>
      <c r="Z19" s="532">
        <v>2.4779688731859726</v>
      </c>
    </row>
    <row r="20" spans="1:26" ht="15.75" thickBot="1">
      <c r="A20" s="533" t="s">
        <v>57</v>
      </c>
      <c r="B20" s="534"/>
      <c r="C20" s="535">
        <v>95359</v>
      </c>
      <c r="D20" s="535">
        <v>98380</v>
      </c>
      <c r="E20" s="536">
        <v>-3.0707460866029681E-2</v>
      </c>
      <c r="F20" s="535">
        <v>36506</v>
      </c>
      <c r="G20" s="535">
        <v>37513</v>
      </c>
      <c r="H20" s="536">
        <v>-2.6844027403833338E-2</v>
      </c>
      <c r="I20" s="535">
        <v>58853</v>
      </c>
      <c r="J20" s="535">
        <v>60867</v>
      </c>
      <c r="K20" s="536">
        <v>-3.3088537302643467E-2</v>
      </c>
      <c r="L20" s="528"/>
      <c r="M20" s="537">
        <v>0.46564703070856733</v>
      </c>
      <c r="N20" s="537">
        <v>0.47988116757317595</v>
      </c>
      <c r="O20" s="538">
        <v>-1.4000000000000001</v>
      </c>
      <c r="P20" s="535">
        <v>113013</v>
      </c>
      <c r="Q20" s="535">
        <v>118403</v>
      </c>
      <c r="R20" s="536">
        <v>-4.5522495207047119E-2</v>
      </c>
      <c r="S20" s="535">
        <v>242701</v>
      </c>
      <c r="T20" s="535">
        <v>246734</v>
      </c>
      <c r="U20" s="536">
        <v>-1.6345538109867306E-2</v>
      </c>
      <c r="V20" s="535">
        <v>213406</v>
      </c>
      <c r="W20" s="535">
        <v>222967</v>
      </c>
      <c r="X20" s="536">
        <v>-4.2880785048908583E-2</v>
      </c>
      <c r="Y20" s="539">
        <v>2.2379219580742249</v>
      </c>
      <c r="Z20" s="540">
        <v>2.2663854441959748</v>
      </c>
    </row>
    <row r="21" spans="1:26" ht="15">
      <c r="A21" s="1002" t="s">
        <v>62</v>
      </c>
      <c r="B21" s="525" t="s">
        <v>54</v>
      </c>
      <c r="C21" s="526">
        <v>20472</v>
      </c>
      <c r="D21" s="526">
        <v>21430</v>
      </c>
      <c r="E21" s="527">
        <v>-4.4703686420905275E-2</v>
      </c>
      <c r="F21" s="526">
        <v>9251</v>
      </c>
      <c r="G21" s="526">
        <v>9349</v>
      </c>
      <c r="H21" s="527">
        <v>-1.0482404535244412E-2</v>
      </c>
      <c r="I21" s="526">
        <v>11221</v>
      </c>
      <c r="J21" s="526">
        <v>12081</v>
      </c>
      <c r="K21" s="527">
        <v>-7.1186160086085595E-2</v>
      </c>
      <c r="L21" s="528"/>
      <c r="M21" s="529">
        <v>0.55041658776746827</v>
      </c>
      <c r="N21" s="529">
        <v>0.61290017496571614</v>
      </c>
      <c r="O21" s="530">
        <v>-6.2</v>
      </c>
      <c r="P21" s="526">
        <v>23254</v>
      </c>
      <c r="Q21" s="526">
        <v>25922</v>
      </c>
      <c r="R21" s="527">
        <v>-0.10292415708664455</v>
      </c>
      <c r="S21" s="526">
        <v>42248</v>
      </c>
      <c r="T21" s="526">
        <v>42294</v>
      </c>
      <c r="U21" s="527">
        <v>-1.0876247221828154E-3</v>
      </c>
      <c r="V21" s="526">
        <v>40880</v>
      </c>
      <c r="W21" s="526">
        <v>45301</v>
      </c>
      <c r="X21" s="527">
        <v>-9.7591664643164613E-2</v>
      </c>
      <c r="Y21" s="531">
        <v>1.9968737788198514</v>
      </c>
      <c r="Z21" s="532">
        <v>2.1139057396173588</v>
      </c>
    </row>
    <row r="22" spans="1:26" ht="15.75" thickBot="1">
      <c r="A22" s="1003"/>
      <c r="B22" s="525" t="s">
        <v>55</v>
      </c>
      <c r="C22" s="526">
        <v>40965</v>
      </c>
      <c r="D22" s="526">
        <v>35045</v>
      </c>
      <c r="E22" s="527">
        <v>0.16892566699957198</v>
      </c>
      <c r="F22" s="526">
        <v>25741</v>
      </c>
      <c r="G22" s="526">
        <v>21633</v>
      </c>
      <c r="H22" s="527">
        <v>0.18989506772061202</v>
      </c>
      <c r="I22" s="526">
        <v>15224</v>
      </c>
      <c r="J22" s="526">
        <v>13412</v>
      </c>
      <c r="K22" s="527">
        <v>0.13510289293170294</v>
      </c>
      <c r="L22" s="528"/>
      <c r="M22" s="529">
        <v>0.71191467945903697</v>
      </c>
      <c r="N22" s="529">
        <v>0.74062696811176942</v>
      </c>
      <c r="O22" s="530">
        <v>-2.9000000000000004</v>
      </c>
      <c r="P22" s="526">
        <v>66485</v>
      </c>
      <c r="Q22" s="526">
        <v>57623</v>
      </c>
      <c r="R22" s="527">
        <v>0.15379275636464607</v>
      </c>
      <c r="S22" s="526">
        <v>93389</v>
      </c>
      <c r="T22" s="526">
        <v>77803</v>
      </c>
      <c r="U22" s="527">
        <v>0.20032646556045397</v>
      </c>
      <c r="V22" s="526">
        <v>149828</v>
      </c>
      <c r="W22" s="526">
        <v>132925</v>
      </c>
      <c r="X22" s="527">
        <v>0.12716193342110213</v>
      </c>
      <c r="Y22" s="531">
        <v>3.6574636885145857</v>
      </c>
      <c r="Z22" s="532">
        <v>3.7929804537023828</v>
      </c>
    </row>
    <row r="23" spans="1:26" ht="15.75" thickBot="1">
      <c r="A23" s="541" t="s">
        <v>57</v>
      </c>
      <c r="B23" s="542"/>
      <c r="C23" s="543">
        <v>61437</v>
      </c>
      <c r="D23" s="543">
        <v>56475</v>
      </c>
      <c r="E23" s="544">
        <v>8.7861885790172636E-2</v>
      </c>
      <c r="F23" s="543">
        <v>34992</v>
      </c>
      <c r="G23" s="543">
        <v>30982</v>
      </c>
      <c r="H23" s="544">
        <v>0.12942999160803048</v>
      </c>
      <c r="I23" s="543">
        <v>26445</v>
      </c>
      <c r="J23" s="543">
        <v>25493</v>
      </c>
      <c r="K23" s="544">
        <v>3.7343584513395832E-2</v>
      </c>
      <c r="L23" s="545"/>
      <c r="M23" s="546">
        <v>0.66161150718461781</v>
      </c>
      <c r="N23" s="546">
        <v>0.69564601946759708</v>
      </c>
      <c r="O23" s="547">
        <v>-3.4000000000000004</v>
      </c>
      <c r="P23" s="543">
        <v>89739</v>
      </c>
      <c r="Q23" s="543">
        <v>83545</v>
      </c>
      <c r="R23" s="544">
        <v>7.4139685199593033E-2</v>
      </c>
      <c r="S23" s="543">
        <v>135637</v>
      </c>
      <c r="T23" s="543">
        <v>120097</v>
      </c>
      <c r="U23" s="544">
        <v>0.12939540538065064</v>
      </c>
      <c r="V23" s="543">
        <v>190708</v>
      </c>
      <c r="W23" s="543">
        <v>178226</v>
      </c>
      <c r="X23" s="544">
        <v>7.0034675075465985E-2</v>
      </c>
      <c r="Y23" s="548">
        <v>3.1041229226687501</v>
      </c>
      <c r="Z23" s="549">
        <v>3.1558388667552015</v>
      </c>
    </row>
    <row r="24" spans="1:26" ht="4.5" customHeight="1" thickBot="1">
      <c r="A24" s="550"/>
      <c r="B24" s="551"/>
      <c r="C24" s="552"/>
      <c r="D24" s="552"/>
      <c r="E24" s="553"/>
      <c r="F24" s="552"/>
      <c r="G24" s="552"/>
      <c r="H24" s="553"/>
      <c r="I24" s="552"/>
      <c r="J24" s="552"/>
      <c r="K24" s="553"/>
      <c r="L24" s="553"/>
      <c r="M24" s="554"/>
      <c r="N24" s="554"/>
      <c r="O24" s="555">
        <v>0</v>
      </c>
      <c r="P24" s="552"/>
      <c r="Q24" s="552"/>
      <c r="R24" s="553"/>
      <c r="S24" s="552"/>
      <c r="T24" s="552"/>
      <c r="U24" s="553"/>
      <c r="V24" s="552"/>
      <c r="W24" s="552"/>
      <c r="X24" s="553"/>
      <c r="Y24" s="556"/>
      <c r="Z24" s="557"/>
    </row>
    <row r="25" spans="1:26" ht="16.5" thickBot="1">
      <c r="A25" s="977" t="s">
        <v>63</v>
      </c>
      <c r="B25" s="978"/>
      <c r="C25" s="558">
        <v>1564925</v>
      </c>
      <c r="D25" s="558">
        <v>1561658</v>
      </c>
      <c r="E25" s="559">
        <v>2.0920073409158727E-3</v>
      </c>
      <c r="F25" s="558">
        <v>1022189</v>
      </c>
      <c r="G25" s="558">
        <v>998796</v>
      </c>
      <c r="H25" s="559">
        <v>2.342119912374499E-2</v>
      </c>
      <c r="I25" s="558">
        <v>542736</v>
      </c>
      <c r="J25" s="558">
        <v>562862</v>
      </c>
      <c r="K25" s="559">
        <v>-3.5756544232867025E-2</v>
      </c>
      <c r="L25" s="560"/>
      <c r="M25" s="561">
        <v>0.68173067788836894</v>
      </c>
      <c r="N25" s="561">
        <v>0.68186851841794616</v>
      </c>
      <c r="O25" s="562">
        <v>0</v>
      </c>
      <c r="P25" s="558">
        <v>2167275</v>
      </c>
      <c r="Q25" s="558">
        <v>2184629</v>
      </c>
      <c r="R25" s="559">
        <v>-7.9436828862017306E-3</v>
      </c>
      <c r="S25" s="558">
        <v>3179078</v>
      </c>
      <c r="T25" s="558">
        <v>3203886</v>
      </c>
      <c r="U25" s="559">
        <v>-7.7430969766090303E-3</v>
      </c>
      <c r="V25" s="558">
        <v>4128609</v>
      </c>
      <c r="W25" s="558">
        <v>4111444</v>
      </c>
      <c r="X25" s="559">
        <v>4.1749322135969744E-3</v>
      </c>
      <c r="Y25" s="563">
        <v>2.6382152499321054</v>
      </c>
      <c r="Z25" s="564">
        <v>2.632742892489905</v>
      </c>
    </row>
    <row r="26" spans="1:26" s="568" customFormat="1" ht="11.25" customHeight="1" thickBot="1">
      <c r="A26" s="565"/>
      <c r="B26" s="565"/>
      <c r="C26" s="526"/>
      <c r="D26" s="526"/>
      <c r="E26" s="529"/>
      <c r="F26" s="526"/>
      <c r="G26" s="526"/>
      <c r="H26" s="529"/>
      <c r="I26" s="526"/>
      <c r="J26" s="526"/>
      <c r="K26" s="529"/>
      <c r="L26" s="566"/>
      <c r="M26" s="529"/>
      <c r="N26" s="529"/>
      <c r="O26" s="567"/>
      <c r="P26" s="526"/>
      <c r="Q26" s="526"/>
      <c r="R26" s="529"/>
      <c r="S26" s="526"/>
      <c r="T26" s="526"/>
      <c r="U26" s="529"/>
      <c r="V26" s="526"/>
      <c r="W26" s="526"/>
      <c r="X26" s="529"/>
      <c r="Y26" s="567"/>
      <c r="Z26" s="567"/>
    </row>
    <row r="27" spans="1:26" ht="16.5" thickBot="1">
      <c r="A27" s="992" t="s">
        <v>64</v>
      </c>
      <c r="B27" s="993"/>
      <c r="C27" s="569">
        <v>80541</v>
      </c>
      <c r="D27" s="569">
        <v>87790</v>
      </c>
      <c r="E27" s="570">
        <v>-8.2572046930174281E-2</v>
      </c>
      <c r="F27" s="569">
        <v>16672</v>
      </c>
      <c r="G27" s="569">
        <v>16459</v>
      </c>
      <c r="H27" s="570">
        <v>1.2941247949450148E-2</v>
      </c>
      <c r="I27" s="569">
        <v>63869</v>
      </c>
      <c r="J27" s="569">
        <v>71331</v>
      </c>
      <c r="K27" s="570">
        <v>-0.1046108984873337</v>
      </c>
      <c r="L27" s="571"/>
      <c r="M27" s="572">
        <v>0.38206097916821624</v>
      </c>
      <c r="N27" s="572">
        <v>0.3821392549123252</v>
      </c>
      <c r="O27" s="573">
        <v>0</v>
      </c>
      <c r="P27" s="569">
        <v>66777</v>
      </c>
      <c r="Q27" s="569">
        <v>70849</v>
      </c>
      <c r="R27" s="570">
        <v>-5.7474346850343687E-2</v>
      </c>
      <c r="S27" s="569">
        <v>174781</v>
      </c>
      <c r="T27" s="569">
        <v>185401</v>
      </c>
      <c r="U27" s="570">
        <v>-5.7281244437732269E-2</v>
      </c>
      <c r="V27" s="569">
        <v>163744</v>
      </c>
      <c r="W27" s="569">
        <v>178999</v>
      </c>
      <c r="X27" s="570">
        <v>-8.5223939798546366E-2</v>
      </c>
      <c r="Y27" s="574">
        <v>2.0330514893035847</v>
      </c>
      <c r="Z27" s="575">
        <v>2.0389452101606107</v>
      </c>
    </row>
    <row r="28" spans="1:26">
      <c r="O28" s="576"/>
    </row>
    <row r="30" spans="1:26" ht="24" thickBot="1">
      <c r="A30" s="987" t="s">
        <v>65</v>
      </c>
      <c r="B30" s="987"/>
      <c r="C30" s="987"/>
      <c r="D30" s="987"/>
      <c r="E30" s="987"/>
      <c r="F30" s="987"/>
      <c r="G30" s="987"/>
      <c r="H30" s="987"/>
      <c r="I30" s="987"/>
      <c r="J30" s="987"/>
      <c r="K30" s="987"/>
      <c r="L30" s="987"/>
      <c r="M30" s="987"/>
      <c r="N30" s="987"/>
      <c r="O30" s="987"/>
      <c r="P30" s="987"/>
      <c r="Q30" s="987"/>
      <c r="R30" s="987"/>
      <c r="S30" s="987"/>
      <c r="T30" s="987"/>
      <c r="U30" s="987"/>
      <c r="V30" s="987"/>
      <c r="W30" s="987"/>
      <c r="X30" s="987"/>
      <c r="Y30" s="987"/>
      <c r="Z30" s="987"/>
    </row>
    <row r="31" spans="1:26" ht="15">
      <c r="A31" s="512"/>
      <c r="B31" s="513"/>
      <c r="C31" s="988" t="s">
        <v>40</v>
      </c>
      <c r="D31" s="988"/>
      <c r="E31" s="514" t="s">
        <v>41</v>
      </c>
      <c r="F31" s="988" t="s">
        <v>42</v>
      </c>
      <c r="G31" s="988"/>
      <c r="H31" s="514" t="s">
        <v>41</v>
      </c>
      <c r="I31" s="988" t="s">
        <v>43</v>
      </c>
      <c r="J31" s="988"/>
      <c r="K31" s="515" t="s">
        <v>41</v>
      </c>
      <c r="L31" s="516"/>
      <c r="M31" s="989" t="s">
        <v>44</v>
      </c>
      <c r="N31" s="989"/>
      <c r="O31" s="514" t="s">
        <v>45</v>
      </c>
      <c r="P31" s="988" t="s">
        <v>46</v>
      </c>
      <c r="Q31" s="988"/>
      <c r="R31" s="514" t="s">
        <v>41</v>
      </c>
      <c r="S31" s="988" t="s">
        <v>47</v>
      </c>
      <c r="T31" s="988"/>
      <c r="U31" s="514" t="s">
        <v>41</v>
      </c>
      <c r="V31" s="988" t="s">
        <v>48</v>
      </c>
      <c r="W31" s="988"/>
      <c r="X31" s="514" t="s">
        <v>41</v>
      </c>
      <c r="Y31" s="990" t="s">
        <v>49</v>
      </c>
      <c r="Z31" s="991"/>
    </row>
    <row r="32" spans="1:26" ht="28.5" customHeight="1" thickBot="1">
      <c r="A32" s="994" t="s">
        <v>51</v>
      </c>
      <c r="B32" s="995"/>
      <c r="C32" s="519">
        <v>2014</v>
      </c>
      <c r="D32" s="519">
        <v>2013</v>
      </c>
      <c r="E32" s="520" t="s">
        <v>52</v>
      </c>
      <c r="F32" s="519">
        <v>2014</v>
      </c>
      <c r="G32" s="519">
        <v>2013</v>
      </c>
      <c r="H32" s="520" t="s">
        <v>52</v>
      </c>
      <c r="I32" s="519">
        <v>2014</v>
      </c>
      <c r="J32" s="519">
        <v>2013</v>
      </c>
      <c r="K32" s="520" t="s">
        <v>52</v>
      </c>
      <c r="L32" s="521"/>
      <c r="M32" s="519">
        <v>2014</v>
      </c>
      <c r="N32" s="519">
        <v>2013</v>
      </c>
      <c r="O32" s="520" t="s">
        <v>52</v>
      </c>
      <c r="P32" s="519">
        <v>2014</v>
      </c>
      <c r="Q32" s="519">
        <v>2013</v>
      </c>
      <c r="R32" s="520" t="s">
        <v>52</v>
      </c>
      <c r="S32" s="519">
        <v>2014</v>
      </c>
      <c r="T32" s="519">
        <v>2013</v>
      </c>
      <c r="U32" s="520" t="s">
        <v>52</v>
      </c>
      <c r="V32" s="519">
        <v>2014</v>
      </c>
      <c r="W32" s="519">
        <v>2013</v>
      </c>
      <c r="X32" s="520" t="s">
        <v>52</v>
      </c>
      <c r="Y32" s="519">
        <v>2014</v>
      </c>
      <c r="Z32" s="524">
        <v>2013</v>
      </c>
    </row>
    <row r="33" spans="1:26" ht="15">
      <c r="A33" s="996" t="s">
        <v>54</v>
      </c>
      <c r="B33" s="997"/>
      <c r="C33" s="577">
        <f>C7+C11+C14+C18+C21</f>
        <v>252585</v>
      </c>
      <c r="D33" s="577">
        <f>D7+D11+D14+D18+D21</f>
        <v>263696</v>
      </c>
      <c r="E33" s="527">
        <f>(C33-D33)/D33</f>
        <v>-4.2135641041198955E-2</v>
      </c>
      <c r="F33" s="577">
        <f>F7+F11+F14+F18+F21</f>
        <v>105916</v>
      </c>
      <c r="G33" s="577">
        <f>G7+G11+G14+G18+G21</f>
        <v>105723</v>
      </c>
      <c r="H33" s="527">
        <f>(F33-G33)/G33</f>
        <v>1.825525193193534E-3</v>
      </c>
      <c r="I33" s="577">
        <f>I7+I11+I14+I18+I21</f>
        <v>146669</v>
      </c>
      <c r="J33" s="577">
        <f>J7+J11+J14+J18+J21</f>
        <v>157973</v>
      </c>
      <c r="K33" s="527">
        <f>(I33-J33)/J33</f>
        <v>-7.1556531812398322E-2</v>
      </c>
      <c r="L33" s="578"/>
      <c r="M33" s="579">
        <f t="shared" ref="M33:N35" si="0">P33/S33</f>
        <v>0.43572878673181475</v>
      </c>
      <c r="N33" s="579">
        <f t="shared" si="0"/>
        <v>0.44027412956659251</v>
      </c>
      <c r="O33" s="530">
        <f>ROUND(+M33-N33,3)*100</f>
        <v>-0.5</v>
      </c>
      <c r="P33" s="577">
        <f>P7+P11+P14+P18+P21</f>
        <v>253263</v>
      </c>
      <c r="Q33" s="577">
        <f>Q7+Q11+Q14+Q18+Q21</f>
        <v>262819</v>
      </c>
      <c r="R33" s="527">
        <f>(P33-Q33)/Q33</f>
        <v>-3.6359623923688925E-2</v>
      </c>
      <c r="S33" s="577">
        <f>S7+S11+S14+S18+S21</f>
        <v>581240</v>
      </c>
      <c r="T33" s="577">
        <f>T7+T11+T14+T18+T21</f>
        <v>596944</v>
      </c>
      <c r="U33" s="527">
        <f>(S33-T33)/T33</f>
        <v>-2.6307325310246859E-2</v>
      </c>
      <c r="V33" s="577">
        <f>V7+V11+V14+V18+V21</f>
        <v>522313</v>
      </c>
      <c r="W33" s="577">
        <f>W7+W11+W14+W18+W21</f>
        <v>547635</v>
      </c>
      <c r="X33" s="527">
        <f>(V33-W33)/W33</f>
        <v>-4.6238826955910417E-2</v>
      </c>
      <c r="Y33" s="580">
        <f t="shared" ref="Y33:Z35" si="1">V33/C33</f>
        <v>2.0678702219054972</v>
      </c>
      <c r="Z33" s="581">
        <f t="shared" si="1"/>
        <v>2.0767664280080091</v>
      </c>
    </row>
    <row r="34" spans="1:26" ht="15">
      <c r="A34" s="998" t="s">
        <v>55</v>
      </c>
      <c r="B34" s="999"/>
      <c r="C34" s="582">
        <f>C8+C12+C19+C15+C22</f>
        <v>384376</v>
      </c>
      <c r="D34" s="582">
        <f>D8+D12+D19+D15+D22</f>
        <v>378426</v>
      </c>
      <c r="E34" s="583">
        <f>(C34-D34)/D34</f>
        <v>1.5723021145481547E-2</v>
      </c>
      <c r="F34" s="582">
        <f>F8+F12+F19+F15+F22</f>
        <v>213008</v>
      </c>
      <c r="G34" s="582">
        <f>G8+G12+G19+G15+G22</f>
        <v>206575</v>
      </c>
      <c r="H34" s="583">
        <f>(F34-G34)/G34</f>
        <v>3.1141231998063658E-2</v>
      </c>
      <c r="I34" s="582">
        <f>I8+I12+I19+I15+I22</f>
        <v>171368</v>
      </c>
      <c r="J34" s="582">
        <f>J8+J12+J19+J15+J22</f>
        <v>171851</v>
      </c>
      <c r="K34" s="583">
        <f>(I34-J34)/J34</f>
        <v>-2.8105742765535259E-3</v>
      </c>
      <c r="L34" s="578"/>
      <c r="M34" s="584">
        <f t="shared" si="0"/>
        <v>0.62450764160979788</v>
      </c>
      <c r="N34" s="585">
        <f t="shared" si="0"/>
        <v>0.62481198841056984</v>
      </c>
      <c r="O34" s="586">
        <f>ROUND(+M34-N34,3)*100</f>
        <v>0</v>
      </c>
      <c r="P34" s="582">
        <f>P8+P12+P19+P15+P22</f>
        <v>481358</v>
      </c>
      <c r="Q34" s="582">
        <f>Q8+Q12+Q19+Q15+Q22</f>
        <v>473565</v>
      </c>
      <c r="R34" s="583">
        <f>(P34-Q34)/Q34</f>
        <v>1.645603032318689E-2</v>
      </c>
      <c r="S34" s="582">
        <f>S8+S12+S19+S15+S22</f>
        <v>770780</v>
      </c>
      <c r="T34" s="582">
        <f>T8+T12+T19+T15+T22</f>
        <v>757932</v>
      </c>
      <c r="U34" s="583">
        <f>(S34-T34)/T34</f>
        <v>1.695138877894059E-2</v>
      </c>
      <c r="V34" s="582">
        <f>V8+V12+V19+V15+V22</f>
        <v>953154</v>
      </c>
      <c r="W34" s="582">
        <f>W8+W12+W19+W15+W22</f>
        <v>921387</v>
      </c>
      <c r="X34" s="583">
        <f>(V34-W34)/W34</f>
        <v>3.4477369444109805E-2</v>
      </c>
      <c r="Y34" s="587">
        <f t="shared" si="1"/>
        <v>2.4797437925364747</v>
      </c>
      <c r="Z34" s="588">
        <f t="shared" si="1"/>
        <v>2.4347877788524044</v>
      </c>
    </row>
    <row r="35" spans="1:26" ht="15.75" thickBot="1">
      <c r="A35" s="1000" t="s">
        <v>56</v>
      </c>
      <c r="B35" s="1001"/>
      <c r="C35" s="589">
        <f>C9+C16</f>
        <v>927964</v>
      </c>
      <c r="D35" s="590">
        <f>D9+D16</f>
        <v>919536</v>
      </c>
      <c r="E35" s="591">
        <f>(C35-D35)/D35</f>
        <v>9.1654921612639422E-3</v>
      </c>
      <c r="F35" s="592">
        <f>F9+F16</f>
        <v>703265</v>
      </c>
      <c r="G35" s="590">
        <f>G9+G16</f>
        <v>686498</v>
      </c>
      <c r="H35" s="591">
        <f>(F35-G35)/G35</f>
        <v>2.4423960448537358E-2</v>
      </c>
      <c r="I35" s="592">
        <f>I9+I16</f>
        <v>224699</v>
      </c>
      <c r="J35" s="590">
        <f>J9+J16</f>
        <v>233038</v>
      </c>
      <c r="K35" s="593">
        <f>(I35-J35)/J35</f>
        <v>-3.5783863575897495E-2</v>
      </c>
      <c r="L35" s="594"/>
      <c r="M35" s="595">
        <f t="shared" si="0"/>
        <v>0.7841316477090492</v>
      </c>
      <c r="N35" s="596">
        <f t="shared" si="0"/>
        <v>0.78325428202118974</v>
      </c>
      <c r="O35" s="597">
        <f>ROUND(+M35-N35,3)*100</f>
        <v>0.1</v>
      </c>
      <c r="P35" s="592">
        <f>P9+P16</f>
        <v>1432654</v>
      </c>
      <c r="Q35" s="590">
        <f>Q9+Q16</f>
        <v>1448245</v>
      </c>
      <c r="R35" s="591">
        <f>(P35-Q35)/Q35</f>
        <v>-1.0765443692192964E-2</v>
      </c>
      <c r="S35" s="592">
        <f>S9+S16</f>
        <v>1827058</v>
      </c>
      <c r="T35" s="590">
        <f>T9+T16</f>
        <v>1849010</v>
      </c>
      <c r="U35" s="591">
        <f>(S35-T35)/T35</f>
        <v>-1.187229923039897E-2</v>
      </c>
      <c r="V35" s="592">
        <f>V9+V16</f>
        <v>2653142</v>
      </c>
      <c r="W35" s="590">
        <f>W9+W16</f>
        <v>2642422</v>
      </c>
      <c r="X35" s="593">
        <f>(V35-W35)/W35</f>
        <v>4.0568841767136361E-3</v>
      </c>
      <c r="Y35" s="598">
        <f t="shared" si="1"/>
        <v>2.8591001375053344</v>
      </c>
      <c r="Z35" s="599">
        <f t="shared" si="1"/>
        <v>2.8736471437768616</v>
      </c>
    </row>
    <row r="36" spans="1:26" ht="4.5" customHeight="1" thickBot="1">
      <c r="A36" s="550"/>
      <c r="B36" s="551"/>
      <c r="C36" s="600"/>
      <c r="D36" s="600"/>
      <c r="E36" s="601"/>
      <c r="F36" s="600"/>
      <c r="G36" s="600"/>
      <c r="H36" s="601"/>
      <c r="I36" s="600"/>
      <c r="J36" s="600"/>
      <c r="K36" s="602"/>
      <c r="L36" s="603"/>
      <c r="M36" s="604"/>
      <c r="N36" s="604"/>
      <c r="O36" s="605"/>
      <c r="P36" s="600"/>
      <c r="Q36" s="600"/>
      <c r="R36" s="601"/>
      <c r="S36" s="600"/>
      <c r="T36" s="600"/>
      <c r="U36" s="601"/>
      <c r="V36" s="600"/>
      <c r="W36" s="600"/>
      <c r="X36" s="601"/>
      <c r="Y36" s="606"/>
      <c r="Z36" s="606"/>
    </row>
    <row r="37" spans="1:26" ht="16.5" thickBot="1">
      <c r="A37" s="977" t="s">
        <v>63</v>
      </c>
      <c r="B37" s="978"/>
      <c r="C37" s="607">
        <f>SUM(C33:C35)</f>
        <v>1564925</v>
      </c>
      <c r="D37" s="607">
        <f>SUM(D33:D35)</f>
        <v>1561658</v>
      </c>
      <c r="E37" s="559">
        <f>(C37-D37)/D37</f>
        <v>2.0920073409158727E-3</v>
      </c>
      <c r="F37" s="607">
        <f>SUM(F33:F35)</f>
        <v>1022189</v>
      </c>
      <c r="G37" s="607">
        <f>SUM(G33:G35)</f>
        <v>998796</v>
      </c>
      <c r="H37" s="559">
        <f>(F37-G37)/G37</f>
        <v>2.342119912374499E-2</v>
      </c>
      <c r="I37" s="607">
        <f>SUM(I33:I35)</f>
        <v>542736</v>
      </c>
      <c r="J37" s="607">
        <f>SUM(J33:J35)</f>
        <v>562862</v>
      </c>
      <c r="K37" s="559">
        <f>(I37-J37)/J37</f>
        <v>-3.5756544232867025E-2</v>
      </c>
      <c r="L37" s="608"/>
      <c r="M37" s="609">
        <f>P37/S37</f>
        <v>0.68173067788836894</v>
      </c>
      <c r="N37" s="609">
        <f>Q37/T37</f>
        <v>0.68186851841794616</v>
      </c>
      <c r="O37" s="562">
        <f>ROUND(+M37-N37,3)*100</f>
        <v>0</v>
      </c>
      <c r="P37" s="607">
        <f>SUM(P33:P35)</f>
        <v>2167275</v>
      </c>
      <c r="Q37" s="607">
        <f>SUM(Q33:Q35)</f>
        <v>2184629</v>
      </c>
      <c r="R37" s="559">
        <f>(P37-Q37)/Q37</f>
        <v>-7.9436828862017306E-3</v>
      </c>
      <c r="S37" s="607">
        <f>SUM(S33:S35)</f>
        <v>3179078</v>
      </c>
      <c r="T37" s="607">
        <f>SUM(T33:T35)</f>
        <v>3203886</v>
      </c>
      <c r="U37" s="559">
        <f>(S37-T37)/T37</f>
        <v>-7.7430969766090303E-3</v>
      </c>
      <c r="V37" s="607">
        <f>SUM(V33:V35)</f>
        <v>4128609</v>
      </c>
      <c r="W37" s="607">
        <f>SUM(W33:W35)</f>
        <v>4111444</v>
      </c>
      <c r="X37" s="559">
        <f>(V37-W37)/W37</f>
        <v>4.1749322135969744E-3</v>
      </c>
      <c r="Y37" s="610">
        <f>V37/C37</f>
        <v>2.6382152499321054</v>
      </c>
      <c r="Z37" s="611">
        <f>W37/D37</f>
        <v>2.632742892489905</v>
      </c>
    </row>
    <row r="38" spans="1:26" ht="11.25" customHeight="1">
      <c r="A38" s="612"/>
      <c r="B38" s="612"/>
      <c r="C38" s="612"/>
      <c r="D38" s="612"/>
      <c r="E38" s="613"/>
      <c r="F38" s="612"/>
      <c r="G38" s="612"/>
      <c r="H38" s="613"/>
      <c r="I38" s="612"/>
      <c r="J38" s="612"/>
      <c r="K38" s="613"/>
      <c r="L38" s="612"/>
      <c r="M38" s="614"/>
      <c r="N38" s="614"/>
      <c r="O38" s="613"/>
      <c r="P38" s="612"/>
      <c r="Q38" s="612"/>
      <c r="R38" s="612"/>
      <c r="S38" s="612"/>
      <c r="T38" s="612"/>
      <c r="U38" s="612"/>
      <c r="V38" s="612"/>
      <c r="W38" s="612"/>
      <c r="X38" s="612"/>
      <c r="Y38" s="612"/>
      <c r="Z38" s="612"/>
    </row>
    <row r="39" spans="1:26">
      <c r="C39" s="615"/>
      <c r="D39" s="615"/>
      <c r="E39" s="615"/>
      <c r="F39" s="615"/>
      <c r="G39" s="615"/>
      <c r="H39" s="615"/>
      <c r="I39" s="615"/>
    </row>
    <row r="40" spans="1:26" ht="24" thickBot="1">
      <c r="A40" s="987" t="s">
        <v>66</v>
      </c>
      <c r="B40" s="987"/>
      <c r="C40" s="987"/>
      <c r="D40" s="987"/>
      <c r="E40" s="987"/>
      <c r="F40" s="987"/>
      <c r="G40" s="987"/>
      <c r="H40" s="987"/>
      <c r="I40" s="987"/>
      <c r="J40" s="987"/>
      <c r="K40" s="987"/>
      <c r="L40" s="987"/>
      <c r="M40" s="987"/>
      <c r="N40" s="987"/>
      <c r="O40" s="987"/>
      <c r="P40" s="987"/>
      <c r="Q40" s="987"/>
      <c r="R40" s="987"/>
      <c r="S40" s="987"/>
      <c r="T40" s="987"/>
      <c r="U40" s="987"/>
      <c r="V40" s="987"/>
      <c r="W40" s="987"/>
      <c r="X40" s="987"/>
      <c r="Y40" s="987"/>
      <c r="Z40" s="987"/>
    </row>
    <row r="41" spans="1:26" ht="15">
      <c r="A41" s="512"/>
      <c r="B41" s="513"/>
      <c r="C41" s="988" t="s">
        <v>40</v>
      </c>
      <c r="D41" s="988"/>
      <c r="E41" s="514" t="s">
        <v>41</v>
      </c>
      <c r="F41" s="988" t="s">
        <v>42</v>
      </c>
      <c r="G41" s="988"/>
      <c r="H41" s="514" t="s">
        <v>41</v>
      </c>
      <c r="I41" s="988" t="s">
        <v>43</v>
      </c>
      <c r="J41" s="988"/>
      <c r="K41" s="515" t="s">
        <v>41</v>
      </c>
      <c r="L41" s="516"/>
      <c r="M41" s="989" t="s">
        <v>44</v>
      </c>
      <c r="N41" s="989"/>
      <c r="O41" s="514" t="s">
        <v>45</v>
      </c>
      <c r="P41" s="988" t="s">
        <v>46</v>
      </c>
      <c r="Q41" s="988"/>
      <c r="R41" s="514" t="s">
        <v>41</v>
      </c>
      <c r="S41" s="988" t="s">
        <v>47</v>
      </c>
      <c r="T41" s="988"/>
      <c r="U41" s="514" t="s">
        <v>41</v>
      </c>
      <c r="V41" s="988" t="s">
        <v>48</v>
      </c>
      <c r="W41" s="988"/>
      <c r="X41" s="514" t="s">
        <v>41</v>
      </c>
      <c r="Y41" s="990" t="s">
        <v>49</v>
      </c>
      <c r="Z41" s="991"/>
    </row>
    <row r="42" spans="1:26" ht="15.75" thickBot="1">
      <c r="A42" s="979" t="s">
        <v>50</v>
      </c>
      <c r="B42" s="980"/>
      <c r="C42" s="519">
        <v>2014</v>
      </c>
      <c r="D42" s="519">
        <v>2013</v>
      </c>
      <c r="E42" s="520" t="s">
        <v>52</v>
      </c>
      <c r="F42" s="519">
        <v>2014</v>
      </c>
      <c r="G42" s="519">
        <v>2013</v>
      </c>
      <c r="H42" s="520" t="s">
        <v>52</v>
      </c>
      <c r="I42" s="519">
        <v>2014</v>
      </c>
      <c r="J42" s="519">
        <v>2013</v>
      </c>
      <c r="K42" s="520" t="s">
        <v>52</v>
      </c>
      <c r="L42" s="521"/>
      <c r="M42" s="519">
        <v>2014</v>
      </c>
      <c r="N42" s="519">
        <v>2013</v>
      </c>
      <c r="O42" s="520" t="s">
        <v>52</v>
      </c>
      <c r="P42" s="519">
        <v>2014</v>
      </c>
      <c r="Q42" s="519">
        <v>2013</v>
      </c>
      <c r="R42" s="520" t="s">
        <v>52</v>
      </c>
      <c r="S42" s="519">
        <v>2014</v>
      </c>
      <c r="T42" s="519">
        <v>2013</v>
      </c>
      <c r="U42" s="520" t="s">
        <v>52</v>
      </c>
      <c r="V42" s="519">
        <v>2014</v>
      </c>
      <c r="W42" s="519">
        <v>2013</v>
      </c>
      <c r="X42" s="520" t="s">
        <v>52</v>
      </c>
      <c r="Y42" s="519">
        <v>2014</v>
      </c>
      <c r="Z42" s="524">
        <v>2013</v>
      </c>
    </row>
    <row r="43" spans="1:26" s="619" customFormat="1" ht="15">
      <c r="A43" s="981" t="s">
        <v>53</v>
      </c>
      <c r="B43" s="982"/>
      <c r="C43" s="600">
        <f>C10</f>
        <v>875721</v>
      </c>
      <c r="D43" s="616">
        <f>D10</f>
        <v>862540</v>
      </c>
      <c r="E43" s="601">
        <f>(C43-D43)/D43</f>
        <v>1.5281610128225938E-2</v>
      </c>
      <c r="F43" s="600">
        <f>F10</f>
        <v>718008</v>
      </c>
      <c r="G43" s="616">
        <f>G10</f>
        <v>705071</v>
      </c>
      <c r="H43" s="601">
        <f>(F43-G43)/G43</f>
        <v>1.8348506746129114E-2</v>
      </c>
      <c r="I43" s="600">
        <f>I10</f>
        <v>157713</v>
      </c>
      <c r="J43" s="616">
        <f>J10</f>
        <v>157469</v>
      </c>
      <c r="K43" s="601">
        <f>(I43-J43)/J43</f>
        <v>1.5495113323892322E-3</v>
      </c>
      <c r="L43" s="578"/>
      <c r="M43" s="604">
        <f t="shared" ref="M43:N47" si="2">P43/S43</f>
        <v>0.78174833849361824</v>
      </c>
      <c r="N43" s="617">
        <f t="shared" si="2"/>
        <v>0.78322763546446883</v>
      </c>
      <c r="O43" s="605">
        <f>ROUND(+M43-N43,3)*100</f>
        <v>-0.1</v>
      </c>
      <c r="P43" s="600">
        <f>P10</f>
        <v>1335413</v>
      </c>
      <c r="Q43" s="616">
        <f>Q10</f>
        <v>1340480</v>
      </c>
      <c r="R43" s="601">
        <f>(P43-Q43)/Q43</f>
        <v>-3.7799892575793746E-3</v>
      </c>
      <c r="S43" s="600">
        <f>S10</f>
        <v>1708239</v>
      </c>
      <c r="T43" s="616">
        <f>T10</f>
        <v>1711482</v>
      </c>
      <c r="U43" s="601">
        <f>(S43-T43)/T43</f>
        <v>-1.8948490255813384E-3</v>
      </c>
      <c r="V43" s="600">
        <f>V10</f>
        <v>2320928</v>
      </c>
      <c r="W43" s="616">
        <f>W10</f>
        <v>2287385</v>
      </c>
      <c r="X43" s="601">
        <f>(V43-W43)/W43</f>
        <v>1.4664343781217417E-2</v>
      </c>
      <c r="Y43" s="606">
        <f t="shared" ref="Y43:Z47" si="3">V43/C43</f>
        <v>2.6503052912971139</v>
      </c>
      <c r="Z43" s="618">
        <f t="shared" si="3"/>
        <v>2.651917592227607</v>
      </c>
    </row>
    <row r="44" spans="1:26" s="619" customFormat="1" ht="15">
      <c r="A44" s="983" t="s">
        <v>58</v>
      </c>
      <c r="B44" s="984"/>
      <c r="C44" s="620">
        <f>C13</f>
        <v>218912</v>
      </c>
      <c r="D44" s="621">
        <f>D13</f>
        <v>227822</v>
      </c>
      <c r="E44" s="622">
        <f>(C44-D44)/D44</f>
        <v>-3.9109480208232746E-2</v>
      </c>
      <c r="F44" s="620">
        <f>F13</f>
        <v>54794</v>
      </c>
      <c r="G44" s="621">
        <f>G13</f>
        <v>52081</v>
      </c>
      <c r="H44" s="622">
        <f>(F44-G44)/G44</f>
        <v>5.2091933718630593E-2</v>
      </c>
      <c r="I44" s="620">
        <f>I13</f>
        <v>164118</v>
      </c>
      <c r="J44" s="621">
        <f>J13</f>
        <v>175741</v>
      </c>
      <c r="K44" s="622">
        <f>(I44-J44)/J44</f>
        <v>-6.6137099481623524E-2</v>
      </c>
      <c r="L44" s="578"/>
      <c r="M44" s="623">
        <f t="shared" si="2"/>
        <v>0.45419274908711527</v>
      </c>
      <c r="N44" s="624">
        <f t="shared" si="2"/>
        <v>0.4524492397821025</v>
      </c>
      <c r="O44" s="625">
        <f>ROUND(+M44-N44,3)*100</f>
        <v>0.2</v>
      </c>
      <c r="P44" s="620">
        <f>P13</f>
        <v>208965</v>
      </c>
      <c r="Q44" s="621">
        <f>Q13</f>
        <v>214703</v>
      </c>
      <c r="R44" s="622">
        <f>(P44-Q44)/Q44</f>
        <v>-2.672529028471889E-2</v>
      </c>
      <c r="S44" s="620">
        <f>S13</f>
        <v>460080</v>
      </c>
      <c r="T44" s="621">
        <f>T13</f>
        <v>474535</v>
      </c>
      <c r="U44" s="622">
        <f>(S44-T44)/T44</f>
        <v>-3.0461399053810574E-2</v>
      </c>
      <c r="V44" s="620">
        <f>V13</f>
        <v>477968</v>
      </c>
      <c r="W44" s="621">
        <f>W13</f>
        <v>492499</v>
      </c>
      <c r="X44" s="622">
        <f>(V44-W44)/W44</f>
        <v>-2.9504628435793778E-2</v>
      </c>
      <c r="Y44" s="626">
        <f t="shared" si="3"/>
        <v>2.1833796228621547</v>
      </c>
      <c r="Z44" s="627">
        <f t="shared" si="3"/>
        <v>2.1617710317704173</v>
      </c>
    </row>
    <row r="45" spans="1:26" s="619" customFormat="1" ht="15">
      <c r="A45" s="983" t="s">
        <v>59</v>
      </c>
      <c r="B45" s="984"/>
      <c r="C45" s="620">
        <f>C17</f>
        <v>313496</v>
      </c>
      <c r="D45" s="621">
        <f>D17</f>
        <v>316441</v>
      </c>
      <c r="E45" s="622">
        <f>(C45-D45)/D45</f>
        <v>-9.3066321999993682E-3</v>
      </c>
      <c r="F45" s="620">
        <f>F17</f>
        <v>177889</v>
      </c>
      <c r="G45" s="621">
        <f>G17</f>
        <v>173149</v>
      </c>
      <c r="H45" s="622">
        <f>(F45-G45)/G45</f>
        <v>2.7375266389063756E-2</v>
      </c>
      <c r="I45" s="620">
        <f>I17</f>
        <v>135607</v>
      </c>
      <c r="J45" s="621">
        <f>J17</f>
        <v>143292</v>
      </c>
      <c r="K45" s="622">
        <f>(I45-J45)/J45</f>
        <v>-5.3631744968316443E-2</v>
      </c>
      <c r="L45" s="578"/>
      <c r="M45" s="623">
        <f t="shared" si="2"/>
        <v>0.66434384689945458</v>
      </c>
      <c r="N45" s="624">
        <f t="shared" si="2"/>
        <v>0.65664062620000674</v>
      </c>
      <c r="O45" s="625">
        <f>ROUND(+M45-N45,3)*100</f>
        <v>0.8</v>
      </c>
      <c r="P45" s="620">
        <f>P17</f>
        <v>420145</v>
      </c>
      <c r="Q45" s="621">
        <f>Q17</f>
        <v>427498</v>
      </c>
      <c r="R45" s="622">
        <f>(P45-Q45)/Q45</f>
        <v>-1.7200080468212718E-2</v>
      </c>
      <c r="S45" s="620">
        <f>S17</f>
        <v>632421</v>
      </c>
      <c r="T45" s="621">
        <f>T17</f>
        <v>651038</v>
      </c>
      <c r="U45" s="622">
        <f>(S45-T45)/T45</f>
        <v>-2.859587305195703E-2</v>
      </c>
      <c r="V45" s="620">
        <f>V17</f>
        <v>925599</v>
      </c>
      <c r="W45" s="621">
        <f>W17</f>
        <v>930367</v>
      </c>
      <c r="X45" s="622">
        <f>(V45-W45)/W45</f>
        <v>-5.124859329705374E-3</v>
      </c>
      <c r="Y45" s="626">
        <f t="shared" si="3"/>
        <v>2.9525065710567282</v>
      </c>
      <c r="Z45" s="627">
        <f t="shared" si="3"/>
        <v>2.9400962580702248</v>
      </c>
    </row>
    <row r="46" spans="1:26" s="619" customFormat="1" ht="15">
      <c r="A46" s="983" t="s">
        <v>60</v>
      </c>
      <c r="B46" s="984"/>
      <c r="C46" s="620">
        <f>C20</f>
        <v>95359</v>
      </c>
      <c r="D46" s="621">
        <f>D20</f>
        <v>98380</v>
      </c>
      <c r="E46" s="622">
        <f>(C46-D46)/D46</f>
        <v>-3.0707460866029681E-2</v>
      </c>
      <c r="F46" s="620">
        <f>F20</f>
        <v>36506</v>
      </c>
      <c r="G46" s="621">
        <f>G20</f>
        <v>37513</v>
      </c>
      <c r="H46" s="622">
        <f>(F46-G46)/G46</f>
        <v>-2.6844027403833338E-2</v>
      </c>
      <c r="I46" s="620">
        <f>I20</f>
        <v>58853</v>
      </c>
      <c r="J46" s="621">
        <f>J20</f>
        <v>60867</v>
      </c>
      <c r="K46" s="622">
        <f>(I46-J46)/J46</f>
        <v>-3.3088537302643467E-2</v>
      </c>
      <c r="L46" s="578"/>
      <c r="M46" s="623">
        <f t="shared" si="2"/>
        <v>0.46564703070856733</v>
      </c>
      <c r="N46" s="624">
        <f t="shared" si="2"/>
        <v>0.47988116757317595</v>
      </c>
      <c r="O46" s="625">
        <f>ROUND(+M46-N46,3)*100</f>
        <v>-1.4000000000000001</v>
      </c>
      <c r="P46" s="620">
        <f>P20</f>
        <v>113013</v>
      </c>
      <c r="Q46" s="621">
        <f>Q20</f>
        <v>118403</v>
      </c>
      <c r="R46" s="622">
        <f>(P46-Q46)/Q46</f>
        <v>-4.5522495207047119E-2</v>
      </c>
      <c r="S46" s="620">
        <f>S20</f>
        <v>242701</v>
      </c>
      <c r="T46" s="621">
        <f>T20</f>
        <v>246734</v>
      </c>
      <c r="U46" s="622">
        <f>(S46-T46)/T46</f>
        <v>-1.6345538109867306E-2</v>
      </c>
      <c r="V46" s="620">
        <f>V20</f>
        <v>213406</v>
      </c>
      <c r="W46" s="621">
        <f>W20</f>
        <v>222967</v>
      </c>
      <c r="X46" s="622">
        <f>(V46-W46)/W46</f>
        <v>-4.2880785048908583E-2</v>
      </c>
      <c r="Y46" s="626">
        <f t="shared" si="3"/>
        <v>2.2379219580742249</v>
      </c>
      <c r="Z46" s="627">
        <f t="shared" si="3"/>
        <v>2.2663854441959748</v>
      </c>
    </row>
    <row r="47" spans="1:26" s="619" customFormat="1" ht="15.75" thickBot="1">
      <c r="A47" s="985" t="s">
        <v>62</v>
      </c>
      <c r="B47" s="986"/>
      <c r="C47" s="628">
        <f>C23</f>
        <v>61437</v>
      </c>
      <c r="D47" s="629">
        <f>D23</f>
        <v>56475</v>
      </c>
      <c r="E47" s="630">
        <f>(C47-D47)/D47</f>
        <v>8.7861885790172636E-2</v>
      </c>
      <c r="F47" s="628">
        <f>F23</f>
        <v>34992</v>
      </c>
      <c r="G47" s="629">
        <f>G23</f>
        <v>30982</v>
      </c>
      <c r="H47" s="630">
        <f>(F47-G47)/G47</f>
        <v>0.12942999160803048</v>
      </c>
      <c r="I47" s="628">
        <f>I23</f>
        <v>26445</v>
      </c>
      <c r="J47" s="629">
        <f>J23</f>
        <v>25493</v>
      </c>
      <c r="K47" s="630">
        <f>(I47-J47)/J47</f>
        <v>3.7343584513395832E-2</v>
      </c>
      <c r="L47" s="594"/>
      <c r="M47" s="631">
        <f t="shared" si="2"/>
        <v>0.66161150718461781</v>
      </c>
      <c r="N47" s="632">
        <f t="shared" si="2"/>
        <v>0.69564601946759708</v>
      </c>
      <c r="O47" s="633">
        <f>ROUND(+M47-N47,3)*100</f>
        <v>-3.4000000000000004</v>
      </c>
      <c r="P47" s="628">
        <f>P23</f>
        <v>89739</v>
      </c>
      <c r="Q47" s="629">
        <f>Q23</f>
        <v>83545</v>
      </c>
      <c r="R47" s="630">
        <f>(P47-Q47)/Q47</f>
        <v>7.4139685199593033E-2</v>
      </c>
      <c r="S47" s="628">
        <f>S23</f>
        <v>135637</v>
      </c>
      <c r="T47" s="629">
        <f>T23</f>
        <v>120097</v>
      </c>
      <c r="U47" s="630">
        <f>(S47-T47)/T47</f>
        <v>0.12939540538065064</v>
      </c>
      <c r="V47" s="628">
        <f>V23</f>
        <v>190708</v>
      </c>
      <c r="W47" s="629">
        <f>W23</f>
        <v>178226</v>
      </c>
      <c r="X47" s="630">
        <f>(V47-W47)/W47</f>
        <v>7.0034675075465985E-2</v>
      </c>
      <c r="Y47" s="634">
        <f t="shared" si="3"/>
        <v>3.1041229226687501</v>
      </c>
      <c r="Z47" s="635">
        <f t="shared" si="3"/>
        <v>3.1558388667552015</v>
      </c>
    </row>
    <row r="48" spans="1:26" ht="4.5" customHeight="1" thickBot="1">
      <c r="A48" s="550"/>
      <c r="B48" s="551"/>
      <c r="C48" s="600"/>
      <c r="D48" s="600"/>
      <c r="E48" s="601"/>
      <c r="F48" s="600"/>
      <c r="G48" s="600"/>
      <c r="H48" s="601"/>
      <c r="I48" s="600"/>
      <c r="J48" s="600"/>
      <c r="K48" s="602"/>
      <c r="L48" s="603"/>
      <c r="M48" s="604"/>
      <c r="N48" s="604"/>
      <c r="O48" s="605"/>
      <c r="P48" s="600"/>
      <c r="Q48" s="600"/>
      <c r="R48" s="601"/>
      <c r="S48" s="600"/>
      <c r="T48" s="600"/>
      <c r="U48" s="601"/>
      <c r="V48" s="600"/>
      <c r="W48" s="600"/>
      <c r="X48" s="601"/>
      <c r="Y48" s="606"/>
      <c r="Z48" s="606"/>
    </row>
    <row r="49" spans="1:26" ht="16.5" thickBot="1">
      <c r="A49" s="977" t="s">
        <v>63</v>
      </c>
      <c r="B49" s="978"/>
      <c r="C49" s="607">
        <f>SUM(C43:C47)</f>
        <v>1564925</v>
      </c>
      <c r="D49" s="607">
        <f>SUM(D43:D47)</f>
        <v>1561658</v>
      </c>
      <c r="E49" s="559">
        <f>(C49-D49)/D49</f>
        <v>2.0920073409158727E-3</v>
      </c>
      <c r="F49" s="607">
        <f>SUM(F43:F47)</f>
        <v>1022189</v>
      </c>
      <c r="G49" s="607">
        <f>SUM(G43:G47)</f>
        <v>998796</v>
      </c>
      <c r="H49" s="559">
        <f>(F49-G49)/G49</f>
        <v>2.342119912374499E-2</v>
      </c>
      <c r="I49" s="607">
        <f>SUM(I43:I47)</f>
        <v>542736</v>
      </c>
      <c r="J49" s="607">
        <f>SUM(J43:J47)</f>
        <v>562862</v>
      </c>
      <c r="K49" s="559">
        <f>(I49-J49)/J49</f>
        <v>-3.5756544232867025E-2</v>
      </c>
      <c r="L49" s="608"/>
      <c r="M49" s="609">
        <f>P49/S49</f>
        <v>0.68173067788836894</v>
      </c>
      <c r="N49" s="609">
        <f>Q49/T49</f>
        <v>0.68186851841794616</v>
      </c>
      <c r="O49" s="562">
        <f>ROUND(+M49-N49,3)*100</f>
        <v>0</v>
      </c>
      <c r="P49" s="607">
        <f>SUM(P43:P47)</f>
        <v>2167275</v>
      </c>
      <c r="Q49" s="607">
        <f>SUM(Q43:Q47)</f>
        <v>2184629</v>
      </c>
      <c r="R49" s="559">
        <f>(P49-Q49)/Q49</f>
        <v>-7.9436828862017306E-3</v>
      </c>
      <c r="S49" s="607">
        <f>SUM(S43:S47)</f>
        <v>3179078</v>
      </c>
      <c r="T49" s="607">
        <f>SUM(T43:T47)</f>
        <v>3203886</v>
      </c>
      <c r="U49" s="559">
        <f>(S49-T49)/T49</f>
        <v>-7.7430969766090303E-3</v>
      </c>
      <c r="V49" s="607">
        <f>SUM(V43:V47)</f>
        <v>4128609</v>
      </c>
      <c r="W49" s="607">
        <f>SUM(W43:W47)</f>
        <v>4111444</v>
      </c>
      <c r="X49" s="559">
        <f>(V49-W49)/W49</f>
        <v>4.1749322135969744E-3</v>
      </c>
      <c r="Y49" s="610">
        <f>V49/C49</f>
        <v>2.6382152499321054</v>
      </c>
      <c r="Z49" s="611">
        <f>W49/D49</f>
        <v>2.632742892489905</v>
      </c>
    </row>
    <row r="50" spans="1:26" ht="11.25" customHeight="1">
      <c r="A50" s="612"/>
      <c r="B50" s="612"/>
      <c r="C50" s="612"/>
      <c r="D50" s="612"/>
      <c r="E50" s="613"/>
      <c r="F50" s="612"/>
      <c r="G50" s="612"/>
      <c r="H50" s="613"/>
      <c r="I50" s="612"/>
      <c r="J50" s="612"/>
      <c r="K50" s="613"/>
      <c r="L50" s="612"/>
      <c r="M50" s="614"/>
      <c r="N50" s="614"/>
      <c r="O50" s="613"/>
      <c r="P50" s="612"/>
      <c r="Q50" s="612"/>
      <c r="R50" s="612"/>
      <c r="S50" s="612"/>
      <c r="T50" s="612"/>
      <c r="U50" s="612"/>
      <c r="V50" s="612"/>
      <c r="W50" s="612"/>
      <c r="X50" s="612"/>
      <c r="Y50" s="612"/>
      <c r="Z50" s="612"/>
    </row>
    <row r="51" spans="1:26">
      <c r="A51" s="636" t="s">
        <v>67</v>
      </c>
      <c r="C51" s="615"/>
      <c r="D51" s="615"/>
    </row>
    <row r="52" spans="1:26">
      <c r="A52" s="636" t="s">
        <v>68</v>
      </c>
    </row>
  </sheetData>
  <mergeCells count="48">
    <mergeCell ref="A21:A22"/>
    <mergeCell ref="A1:Z1"/>
    <mergeCell ref="A2:Z2"/>
    <mergeCell ref="A4:Z4"/>
    <mergeCell ref="C5:D5"/>
    <mergeCell ref="F5:G5"/>
    <mergeCell ref="I5:J5"/>
    <mergeCell ref="M5:N5"/>
    <mergeCell ref="P5:Q5"/>
    <mergeCell ref="S5:T5"/>
    <mergeCell ref="V5:W5"/>
    <mergeCell ref="Y5:Z5"/>
    <mergeCell ref="A7:A9"/>
    <mergeCell ref="A11:A12"/>
    <mergeCell ref="A14:A16"/>
    <mergeCell ref="A18:A19"/>
    <mergeCell ref="A37:B37"/>
    <mergeCell ref="A25:B25"/>
    <mergeCell ref="A27:B27"/>
    <mergeCell ref="A30:Z30"/>
    <mergeCell ref="C31:D31"/>
    <mergeCell ref="F31:G31"/>
    <mergeCell ref="I31:J31"/>
    <mergeCell ref="M31:N31"/>
    <mergeCell ref="P31:Q31"/>
    <mergeCell ref="S31:T31"/>
    <mergeCell ref="V31:W31"/>
    <mergeCell ref="Y31:Z31"/>
    <mergeCell ref="A32:B32"/>
    <mergeCell ref="A33:B33"/>
    <mergeCell ref="A34:B34"/>
    <mergeCell ref="A35:B35"/>
    <mergeCell ref="A40:Z40"/>
    <mergeCell ref="C41:D41"/>
    <mergeCell ref="F41:G41"/>
    <mergeCell ref="I41:J41"/>
    <mergeCell ref="M41:N41"/>
    <mergeCell ref="P41:Q41"/>
    <mergeCell ref="S41:T41"/>
    <mergeCell ref="V41:W41"/>
    <mergeCell ref="Y41:Z41"/>
    <mergeCell ref="A49:B49"/>
    <mergeCell ref="A42:B42"/>
    <mergeCell ref="A43:B43"/>
    <mergeCell ref="A44:B44"/>
    <mergeCell ref="A45:B45"/>
    <mergeCell ref="A46:B46"/>
    <mergeCell ref="A47:B47"/>
  </mergeCells>
  <printOptions horizontalCentered="1"/>
  <pageMargins left="0" right="0" top="0.75" bottom="1" header="0.5" footer="0.5"/>
  <pageSetup paperSize="5" scale="55"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7.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8" sqref="A8"/>
      <selection pane="bottomRight" activeCell="A3" sqref="A3"/>
    </sheetView>
  </sheetViews>
  <sheetFormatPr defaultRowHeight="12.75"/>
  <cols>
    <col min="1" max="1" width="21.140625" style="507" customWidth="1"/>
    <col min="2" max="2" width="30.5703125" style="507" bestFit="1" customWidth="1"/>
    <col min="3" max="4" width="12.7109375" style="507" customWidth="1"/>
    <col min="5" max="5" width="11.7109375" style="660" customWidth="1"/>
    <col min="6" max="7" width="12.7109375" style="507" customWidth="1"/>
    <col min="8" max="8" width="11.7109375" style="660" customWidth="1"/>
    <col min="9" max="10" width="12.7109375" style="507" customWidth="1"/>
    <col min="11" max="11" width="11.7109375" style="660" customWidth="1"/>
    <col min="12" max="12" width="1.140625" style="507" customWidth="1"/>
    <col min="13" max="14" width="11.7109375" style="507" customWidth="1"/>
    <col min="15" max="15" width="11.7109375" style="660" customWidth="1"/>
    <col min="16" max="17" width="12.7109375" style="507" customWidth="1"/>
    <col min="18" max="18" width="11.7109375" style="660" customWidth="1"/>
    <col min="19" max="20" width="12.7109375" style="507" customWidth="1"/>
    <col min="21" max="21" width="11.7109375" style="660" customWidth="1"/>
    <col min="22" max="23" width="12.7109375" style="507" customWidth="1"/>
    <col min="24" max="24" width="11.7109375" style="507" customWidth="1"/>
    <col min="25" max="26" width="12.7109375" style="660" customWidth="1"/>
    <col min="27" max="16384" width="9.140625" style="507"/>
  </cols>
  <sheetData>
    <row r="1" spans="1:26" ht="26.25">
      <c r="A1" s="1004" t="s">
        <v>38</v>
      </c>
      <c r="B1" s="1004"/>
      <c r="C1" s="1004"/>
      <c r="D1" s="1004"/>
      <c r="E1" s="1004"/>
      <c r="F1" s="1004"/>
      <c r="G1" s="1004"/>
      <c r="H1" s="1004"/>
      <c r="I1" s="1004"/>
      <c r="J1" s="1004"/>
      <c r="K1" s="1004"/>
      <c r="L1" s="1004"/>
      <c r="M1" s="1004"/>
      <c r="N1" s="1004"/>
      <c r="O1" s="1004"/>
      <c r="P1" s="1004"/>
      <c r="Q1" s="1004"/>
      <c r="R1" s="1004"/>
      <c r="S1" s="1004"/>
      <c r="T1" s="1004"/>
      <c r="U1" s="1004"/>
      <c r="V1" s="1004"/>
      <c r="W1" s="1004"/>
      <c r="X1" s="1004"/>
      <c r="Y1" s="1004"/>
      <c r="Z1" s="1004"/>
    </row>
    <row r="2" spans="1:26" s="509" customFormat="1" ht="26.25">
      <c r="A2" s="1004" t="s">
        <v>71</v>
      </c>
      <c r="B2" s="1004"/>
      <c r="C2" s="1004"/>
      <c r="D2" s="1004"/>
      <c r="E2" s="1004"/>
      <c r="F2" s="1004"/>
      <c r="G2" s="1004"/>
      <c r="H2" s="1004"/>
      <c r="I2" s="1004"/>
      <c r="J2" s="1004"/>
      <c r="K2" s="1004"/>
      <c r="L2" s="1004"/>
      <c r="M2" s="1004"/>
      <c r="N2" s="1004"/>
      <c r="O2" s="1004"/>
      <c r="P2" s="1004"/>
      <c r="Q2" s="1004"/>
      <c r="R2" s="1004"/>
      <c r="S2" s="1004"/>
      <c r="T2" s="1004"/>
      <c r="U2" s="1004"/>
      <c r="V2" s="1004"/>
      <c r="W2" s="1004"/>
      <c r="X2" s="1004"/>
      <c r="Y2" s="1004"/>
      <c r="Z2" s="1004"/>
    </row>
    <row r="3" spans="1:26" s="509" customFormat="1" ht="20.25">
      <c r="E3" s="511"/>
      <c r="H3" s="511"/>
      <c r="K3" s="511"/>
      <c r="O3" s="511"/>
      <c r="R3" s="511"/>
      <c r="U3" s="511"/>
      <c r="Y3" s="511"/>
      <c r="Z3" s="511"/>
    </row>
    <row r="4" spans="1:26" ht="24" thickBot="1">
      <c r="A4" s="1005" t="s">
        <v>70</v>
      </c>
      <c r="B4" s="1005"/>
      <c r="C4" s="1005"/>
      <c r="D4" s="1005"/>
      <c r="E4" s="1005"/>
      <c r="F4" s="1005"/>
      <c r="G4" s="1005"/>
      <c r="H4" s="1005"/>
      <c r="I4" s="1005"/>
      <c r="J4" s="1005"/>
      <c r="K4" s="1005"/>
      <c r="L4" s="1005"/>
      <c r="M4" s="1005"/>
      <c r="N4" s="1005"/>
      <c r="O4" s="1005"/>
      <c r="P4" s="1005"/>
      <c r="Q4" s="1005"/>
      <c r="R4" s="1005"/>
      <c r="S4" s="1005"/>
      <c r="T4" s="1005"/>
      <c r="U4" s="1005"/>
      <c r="V4" s="1005"/>
      <c r="W4" s="1005"/>
      <c r="X4" s="1005"/>
      <c r="Y4" s="1005"/>
      <c r="Z4" s="1005"/>
    </row>
    <row r="5" spans="1:26" ht="15">
      <c r="A5" s="512"/>
      <c r="B5" s="513"/>
      <c r="C5" s="988" t="s">
        <v>40</v>
      </c>
      <c r="D5" s="988"/>
      <c r="E5" s="514" t="s">
        <v>41</v>
      </c>
      <c r="F5" s="988" t="s">
        <v>42</v>
      </c>
      <c r="G5" s="988"/>
      <c r="H5" s="514" t="s">
        <v>41</v>
      </c>
      <c r="I5" s="988" t="s">
        <v>43</v>
      </c>
      <c r="J5" s="988"/>
      <c r="K5" s="637" t="s">
        <v>41</v>
      </c>
      <c r="L5" s="516"/>
      <c r="M5" s="989" t="s">
        <v>44</v>
      </c>
      <c r="N5" s="989"/>
      <c r="O5" s="514" t="s">
        <v>45</v>
      </c>
      <c r="P5" s="988" t="s">
        <v>46</v>
      </c>
      <c r="Q5" s="988"/>
      <c r="R5" s="514" t="s">
        <v>41</v>
      </c>
      <c r="S5" s="988" t="s">
        <v>47</v>
      </c>
      <c r="T5" s="988"/>
      <c r="U5" s="514" t="s">
        <v>41</v>
      </c>
      <c r="V5" s="988" t="s">
        <v>48</v>
      </c>
      <c r="W5" s="988"/>
      <c r="X5" s="514" t="s">
        <v>41</v>
      </c>
      <c r="Y5" s="988" t="s">
        <v>49</v>
      </c>
      <c r="Z5" s="991"/>
    </row>
    <row r="6" spans="1:26" ht="30.75" thickBot="1">
      <c r="A6" s="517" t="s">
        <v>50</v>
      </c>
      <c r="B6" s="518" t="s">
        <v>51</v>
      </c>
      <c r="C6" s="519">
        <v>2014</v>
      </c>
      <c r="D6" s="519">
        <v>2013</v>
      </c>
      <c r="E6" s="520" t="s">
        <v>52</v>
      </c>
      <c r="F6" s="519">
        <v>2014</v>
      </c>
      <c r="G6" s="519">
        <v>2013</v>
      </c>
      <c r="H6" s="520" t="s">
        <v>52</v>
      </c>
      <c r="I6" s="519">
        <v>2014</v>
      </c>
      <c r="J6" s="519">
        <v>2013</v>
      </c>
      <c r="K6" s="520" t="s">
        <v>52</v>
      </c>
      <c r="L6" s="521"/>
      <c r="M6" s="638">
        <v>2014</v>
      </c>
      <c r="N6" s="638">
        <v>2013</v>
      </c>
      <c r="O6" s="520" t="s">
        <v>52</v>
      </c>
      <c r="P6" s="519">
        <v>2014</v>
      </c>
      <c r="Q6" s="519">
        <v>2013</v>
      </c>
      <c r="R6" s="520" t="s">
        <v>52</v>
      </c>
      <c r="S6" s="519">
        <v>2014</v>
      </c>
      <c r="T6" s="519">
        <v>2013</v>
      </c>
      <c r="U6" s="520" t="s">
        <v>52</v>
      </c>
      <c r="V6" s="519">
        <v>2014</v>
      </c>
      <c r="W6" s="519">
        <v>2013</v>
      </c>
      <c r="X6" s="520" t="s">
        <v>52</v>
      </c>
      <c r="Y6" s="519">
        <v>2014</v>
      </c>
      <c r="Z6" s="524">
        <v>2013</v>
      </c>
    </row>
    <row r="7" spans="1:26" ht="15">
      <c r="A7" s="1002" t="s">
        <v>53</v>
      </c>
      <c r="B7" s="525" t="s">
        <v>54</v>
      </c>
      <c r="C7" s="526">
        <v>24998</v>
      </c>
      <c r="D7" s="526">
        <v>23761</v>
      </c>
      <c r="E7" s="527">
        <v>5.2060098480703677E-2</v>
      </c>
      <c r="F7" s="526">
        <v>19828</v>
      </c>
      <c r="G7" s="526">
        <v>18932</v>
      </c>
      <c r="H7" s="527">
        <v>4.7327276568772447E-2</v>
      </c>
      <c r="I7" s="526">
        <v>5170</v>
      </c>
      <c r="J7" s="526">
        <v>4829</v>
      </c>
      <c r="K7" s="527">
        <v>7.0615034168564919E-2</v>
      </c>
      <c r="L7" s="639"/>
      <c r="M7" s="529">
        <v>0.63240578641850176</v>
      </c>
      <c r="N7" s="529">
        <v>0.63936326221675577</v>
      </c>
      <c r="O7" s="530">
        <v>-0.70000000000000007</v>
      </c>
      <c r="P7" s="526">
        <v>27454</v>
      </c>
      <c r="Q7" s="526">
        <v>27031</v>
      </c>
      <c r="R7" s="527">
        <v>1.5648699641152751E-2</v>
      </c>
      <c r="S7" s="526">
        <v>43412</v>
      </c>
      <c r="T7" s="526">
        <v>42278</v>
      </c>
      <c r="U7" s="527">
        <v>2.6822460854345049E-2</v>
      </c>
      <c r="V7" s="526">
        <v>52000</v>
      </c>
      <c r="W7" s="526">
        <v>50180</v>
      </c>
      <c r="X7" s="527">
        <v>3.6269430051813469E-2</v>
      </c>
      <c r="Y7" s="567">
        <v>2.0801664133130648</v>
      </c>
      <c r="Z7" s="532">
        <v>2.1118639787887714</v>
      </c>
    </row>
    <row r="8" spans="1:26" ht="15">
      <c r="A8" s="1006"/>
      <c r="B8" s="525" t="s">
        <v>55</v>
      </c>
      <c r="C8" s="526">
        <v>31912</v>
      </c>
      <c r="D8" s="526">
        <v>26486</v>
      </c>
      <c r="E8" s="527">
        <v>0.20486294646228195</v>
      </c>
      <c r="F8" s="526">
        <v>27881</v>
      </c>
      <c r="G8" s="526">
        <v>23014</v>
      </c>
      <c r="H8" s="527">
        <v>0.2114799687146954</v>
      </c>
      <c r="I8" s="526">
        <v>4031</v>
      </c>
      <c r="J8" s="526">
        <v>3472</v>
      </c>
      <c r="K8" s="527">
        <v>0.16100230414746544</v>
      </c>
      <c r="L8" s="639"/>
      <c r="M8" s="529">
        <v>0.78515837482739859</v>
      </c>
      <c r="N8" s="529">
        <v>0.77607338118311608</v>
      </c>
      <c r="O8" s="530">
        <v>0.89999999999999991</v>
      </c>
      <c r="P8" s="526">
        <v>37529</v>
      </c>
      <c r="Q8" s="526">
        <v>29951</v>
      </c>
      <c r="R8" s="527">
        <v>0.25301325498313915</v>
      </c>
      <c r="S8" s="526">
        <v>47798</v>
      </c>
      <c r="T8" s="526">
        <v>38593</v>
      </c>
      <c r="U8" s="527">
        <v>0.23851475656207083</v>
      </c>
      <c r="V8" s="526">
        <v>64490</v>
      </c>
      <c r="W8" s="526">
        <v>48316</v>
      </c>
      <c r="X8" s="527">
        <v>0.33475453265998839</v>
      </c>
      <c r="Y8" s="567">
        <v>2.0208698922035597</v>
      </c>
      <c r="Z8" s="532">
        <v>1.8242090160839688</v>
      </c>
    </row>
    <row r="9" spans="1:26" ht="15.75" thickBot="1">
      <c r="A9" s="1003"/>
      <c r="B9" s="525" t="s">
        <v>56</v>
      </c>
      <c r="C9" s="526">
        <v>178503</v>
      </c>
      <c r="D9" s="526">
        <v>168002</v>
      </c>
      <c r="E9" s="527">
        <v>6.2505208271330104E-2</v>
      </c>
      <c r="F9" s="526">
        <v>158159</v>
      </c>
      <c r="G9" s="526">
        <v>145168</v>
      </c>
      <c r="H9" s="527">
        <v>8.9489419155736799E-2</v>
      </c>
      <c r="I9" s="526">
        <v>20344</v>
      </c>
      <c r="J9" s="526">
        <v>22834</v>
      </c>
      <c r="K9" s="527">
        <v>-0.10904791100989752</v>
      </c>
      <c r="L9" s="639"/>
      <c r="M9" s="529">
        <v>0.83574722614072139</v>
      </c>
      <c r="N9" s="529">
        <v>0.82259017640347543</v>
      </c>
      <c r="O9" s="530">
        <v>1.3</v>
      </c>
      <c r="P9" s="526">
        <v>286154</v>
      </c>
      <c r="Q9" s="526">
        <v>281186</v>
      </c>
      <c r="R9" s="527">
        <v>1.7668020456210479E-2</v>
      </c>
      <c r="S9" s="526">
        <v>342393</v>
      </c>
      <c r="T9" s="526">
        <v>341830</v>
      </c>
      <c r="U9" s="527">
        <v>1.6470175233303105E-3</v>
      </c>
      <c r="V9" s="526">
        <v>486759</v>
      </c>
      <c r="W9" s="526">
        <v>465131</v>
      </c>
      <c r="X9" s="527">
        <v>4.6498728315248823E-2</v>
      </c>
      <c r="Y9" s="567">
        <v>2.7268953462967009</v>
      </c>
      <c r="Z9" s="532">
        <v>2.7686039451911286</v>
      </c>
    </row>
    <row r="10" spans="1:26" ht="15.75" thickBot="1">
      <c r="A10" s="640" t="s">
        <v>57</v>
      </c>
      <c r="B10" s="641"/>
      <c r="C10" s="642">
        <v>235413</v>
      </c>
      <c r="D10" s="642">
        <v>218249</v>
      </c>
      <c r="E10" s="643">
        <v>7.8644117498820151E-2</v>
      </c>
      <c r="F10" s="642">
        <v>205868</v>
      </c>
      <c r="G10" s="642">
        <v>187114</v>
      </c>
      <c r="H10" s="643">
        <v>0.10022766869395128</v>
      </c>
      <c r="I10" s="642">
        <v>29545</v>
      </c>
      <c r="J10" s="642">
        <v>31135</v>
      </c>
      <c r="K10" s="643">
        <v>-5.1067929982334996E-2</v>
      </c>
      <c r="L10" s="639"/>
      <c r="M10" s="644">
        <v>0.80981220148384581</v>
      </c>
      <c r="N10" s="644">
        <v>0.80001703331669427</v>
      </c>
      <c r="O10" s="645">
        <v>1</v>
      </c>
      <c r="P10" s="642">
        <v>351137</v>
      </c>
      <c r="Q10" s="642">
        <v>338168</v>
      </c>
      <c r="R10" s="643">
        <v>3.8350760568711409E-2</v>
      </c>
      <c r="S10" s="642">
        <v>433603</v>
      </c>
      <c r="T10" s="642">
        <v>422701</v>
      </c>
      <c r="U10" s="643">
        <v>2.5791280361295573E-2</v>
      </c>
      <c r="V10" s="642">
        <v>603249</v>
      </c>
      <c r="W10" s="642">
        <v>563627</v>
      </c>
      <c r="X10" s="643">
        <v>7.0298264632460833E-2</v>
      </c>
      <c r="Y10" s="646">
        <v>2.5625135400338981</v>
      </c>
      <c r="Z10" s="647">
        <v>2.5824952233458114</v>
      </c>
    </row>
    <row r="11" spans="1:26" ht="15">
      <c r="A11" s="1006" t="s">
        <v>58</v>
      </c>
      <c r="B11" s="525" t="s">
        <v>54</v>
      </c>
      <c r="C11" s="526">
        <v>21911</v>
      </c>
      <c r="D11" s="526">
        <v>24046</v>
      </c>
      <c r="E11" s="527">
        <v>-8.8788156034267651E-2</v>
      </c>
      <c r="F11" s="526">
        <v>5622</v>
      </c>
      <c r="G11" s="526">
        <v>6367</v>
      </c>
      <c r="H11" s="527">
        <v>-0.11700958065022773</v>
      </c>
      <c r="I11" s="526">
        <v>16289</v>
      </c>
      <c r="J11" s="526">
        <v>17679</v>
      </c>
      <c r="K11" s="527">
        <v>-7.8624356581254592E-2</v>
      </c>
      <c r="L11" s="639"/>
      <c r="M11" s="529">
        <v>0.34851616103166072</v>
      </c>
      <c r="N11" s="529">
        <v>0.33812839309266018</v>
      </c>
      <c r="O11" s="530">
        <v>1</v>
      </c>
      <c r="P11" s="526">
        <v>21080</v>
      </c>
      <c r="Q11" s="526">
        <v>22048</v>
      </c>
      <c r="R11" s="527">
        <v>-4.3904208998548619E-2</v>
      </c>
      <c r="S11" s="526">
        <v>60485</v>
      </c>
      <c r="T11" s="526">
        <v>65206</v>
      </c>
      <c r="U11" s="527">
        <v>-7.2401312762629205E-2</v>
      </c>
      <c r="V11" s="526">
        <v>44545</v>
      </c>
      <c r="W11" s="526">
        <v>46579</v>
      </c>
      <c r="X11" s="527">
        <v>-4.3667747268082181E-2</v>
      </c>
      <c r="Y11" s="567">
        <v>2.0329971247318697</v>
      </c>
      <c r="Z11" s="532">
        <v>1.9370789320469102</v>
      </c>
    </row>
    <row r="12" spans="1:26" ht="15.75" thickBot="1">
      <c r="A12" s="1006"/>
      <c r="B12" s="525" t="s">
        <v>55</v>
      </c>
      <c r="C12" s="526">
        <v>23571</v>
      </c>
      <c r="D12" s="526">
        <v>21622</v>
      </c>
      <c r="E12" s="527">
        <v>9.0139672555730271E-2</v>
      </c>
      <c r="F12" s="526">
        <v>9996</v>
      </c>
      <c r="G12" s="526">
        <v>8125</v>
      </c>
      <c r="H12" s="527">
        <v>0.23027692307692307</v>
      </c>
      <c r="I12" s="526">
        <v>13575</v>
      </c>
      <c r="J12" s="526">
        <v>13497</v>
      </c>
      <c r="K12" s="527">
        <v>5.7790620137808399E-3</v>
      </c>
      <c r="L12" s="639"/>
      <c r="M12" s="529">
        <v>0.54819620124456014</v>
      </c>
      <c r="N12" s="529">
        <v>0.53235985645340922</v>
      </c>
      <c r="O12" s="530">
        <v>1.6</v>
      </c>
      <c r="P12" s="526">
        <v>26957</v>
      </c>
      <c r="Q12" s="526">
        <v>25812</v>
      </c>
      <c r="R12" s="527">
        <v>4.4359212769254613E-2</v>
      </c>
      <c r="S12" s="526">
        <v>49174</v>
      </c>
      <c r="T12" s="526">
        <v>48486</v>
      </c>
      <c r="U12" s="527">
        <v>1.4189662995503857E-2</v>
      </c>
      <c r="V12" s="526">
        <v>55442</v>
      </c>
      <c r="W12" s="526">
        <v>51859</v>
      </c>
      <c r="X12" s="527">
        <v>6.9091189571723333E-2</v>
      </c>
      <c r="Y12" s="567">
        <v>2.3521276144414749</v>
      </c>
      <c r="Z12" s="532">
        <v>2.3984367773563964</v>
      </c>
    </row>
    <row r="13" spans="1:26" ht="15.75" thickBot="1">
      <c r="A13" s="640" t="s">
        <v>57</v>
      </c>
      <c r="B13" s="641"/>
      <c r="C13" s="642">
        <v>45482</v>
      </c>
      <c r="D13" s="642">
        <v>45668</v>
      </c>
      <c r="E13" s="643">
        <v>-4.0728737847070158E-3</v>
      </c>
      <c r="F13" s="642">
        <v>15618</v>
      </c>
      <c r="G13" s="642">
        <v>14492</v>
      </c>
      <c r="H13" s="643">
        <v>7.7698040298095503E-2</v>
      </c>
      <c r="I13" s="642">
        <v>29864</v>
      </c>
      <c r="J13" s="642">
        <v>31176</v>
      </c>
      <c r="K13" s="643">
        <v>-4.208365409289197E-2</v>
      </c>
      <c r="L13" s="639"/>
      <c r="M13" s="644">
        <v>0.4380579797371853</v>
      </c>
      <c r="N13" s="644">
        <v>0.42096189705520176</v>
      </c>
      <c r="O13" s="645">
        <v>1.7000000000000002</v>
      </c>
      <c r="P13" s="642">
        <v>48037</v>
      </c>
      <c r="Q13" s="642">
        <v>47860</v>
      </c>
      <c r="R13" s="643">
        <v>3.69828666945257E-3</v>
      </c>
      <c r="S13" s="642">
        <v>109659</v>
      </c>
      <c r="T13" s="642">
        <v>113692</v>
      </c>
      <c r="U13" s="643">
        <v>-3.5473032403335325E-2</v>
      </c>
      <c r="V13" s="642">
        <v>99987</v>
      </c>
      <c r="W13" s="642">
        <v>98438</v>
      </c>
      <c r="X13" s="643">
        <v>1.5735793088035108E-2</v>
      </c>
      <c r="Y13" s="646">
        <v>2.1983861747504507</v>
      </c>
      <c r="Z13" s="647">
        <v>2.1555137076289745</v>
      </c>
    </row>
    <row r="14" spans="1:26" ht="15">
      <c r="A14" s="1006" t="s">
        <v>59</v>
      </c>
      <c r="B14" s="525" t="s">
        <v>54</v>
      </c>
      <c r="C14" s="526">
        <v>3011</v>
      </c>
      <c r="D14" s="526">
        <v>3019</v>
      </c>
      <c r="E14" s="527">
        <v>-2.6498840675720438E-3</v>
      </c>
      <c r="F14" s="526">
        <v>1221</v>
      </c>
      <c r="G14" s="526">
        <v>1112</v>
      </c>
      <c r="H14" s="527">
        <v>9.8021582733812951E-2</v>
      </c>
      <c r="I14" s="526">
        <v>1790</v>
      </c>
      <c r="J14" s="526">
        <v>1907</v>
      </c>
      <c r="K14" s="527">
        <v>-6.1352910330361825E-2</v>
      </c>
      <c r="L14" s="639"/>
      <c r="M14" s="529">
        <v>0.36562073669849932</v>
      </c>
      <c r="N14" s="529">
        <v>0.30109326193663544</v>
      </c>
      <c r="O14" s="530">
        <v>6.5</v>
      </c>
      <c r="P14" s="526">
        <v>3216</v>
      </c>
      <c r="Q14" s="526">
        <v>2699</v>
      </c>
      <c r="R14" s="527">
        <v>0.19155242682474991</v>
      </c>
      <c r="S14" s="526">
        <v>8796</v>
      </c>
      <c r="T14" s="526">
        <v>8964</v>
      </c>
      <c r="U14" s="527">
        <v>-1.8741633199464525E-2</v>
      </c>
      <c r="V14" s="526">
        <v>6542</v>
      </c>
      <c r="W14" s="526">
        <v>6160</v>
      </c>
      <c r="X14" s="527">
        <v>6.2012987012987013E-2</v>
      </c>
      <c r="Y14" s="567">
        <v>2.1727000996346728</v>
      </c>
      <c r="Z14" s="532">
        <v>2.0404107320304736</v>
      </c>
    </row>
    <row r="15" spans="1:26" ht="15">
      <c r="A15" s="1006"/>
      <c r="B15" s="525" t="s">
        <v>55</v>
      </c>
      <c r="C15" s="526">
        <v>16375</v>
      </c>
      <c r="D15" s="526">
        <v>15750</v>
      </c>
      <c r="E15" s="527">
        <v>3.968253968253968E-2</v>
      </c>
      <c r="F15" s="526">
        <v>12058</v>
      </c>
      <c r="G15" s="526">
        <v>11960</v>
      </c>
      <c r="H15" s="527">
        <v>8.1939799331103673E-3</v>
      </c>
      <c r="I15" s="526">
        <v>4317</v>
      </c>
      <c r="J15" s="526">
        <v>3790</v>
      </c>
      <c r="K15" s="527">
        <v>0.13905013192612137</v>
      </c>
      <c r="L15" s="639"/>
      <c r="M15" s="529">
        <v>0.70095431580635681</v>
      </c>
      <c r="N15" s="529">
        <v>0.6615583506154219</v>
      </c>
      <c r="O15" s="530">
        <v>3.9</v>
      </c>
      <c r="P15" s="526">
        <v>26222</v>
      </c>
      <c r="Q15" s="526">
        <v>24563</v>
      </c>
      <c r="R15" s="527">
        <v>6.7540609860359077E-2</v>
      </c>
      <c r="S15" s="526">
        <v>37409</v>
      </c>
      <c r="T15" s="526">
        <v>37129</v>
      </c>
      <c r="U15" s="527">
        <v>7.5412750141398907E-3</v>
      </c>
      <c r="V15" s="526">
        <v>47162</v>
      </c>
      <c r="W15" s="526">
        <v>44358</v>
      </c>
      <c r="X15" s="527">
        <v>6.32129491861671E-2</v>
      </c>
      <c r="Y15" s="567">
        <v>2.8801221374045802</v>
      </c>
      <c r="Z15" s="532">
        <v>2.8163809523809524</v>
      </c>
    </row>
    <row r="16" spans="1:26" ht="15.75" thickBot="1">
      <c r="A16" s="1006"/>
      <c r="B16" s="525" t="s">
        <v>56</v>
      </c>
      <c r="C16" s="526">
        <v>48229</v>
      </c>
      <c r="D16" s="526">
        <v>46390</v>
      </c>
      <c r="E16" s="527">
        <v>3.9642164259538697E-2</v>
      </c>
      <c r="F16" s="526">
        <v>40702</v>
      </c>
      <c r="G16" s="526">
        <v>40702</v>
      </c>
      <c r="H16" s="527">
        <v>0</v>
      </c>
      <c r="I16" s="526">
        <v>7527</v>
      </c>
      <c r="J16" s="526">
        <v>5688</v>
      </c>
      <c r="K16" s="527">
        <v>0.32331223628691985</v>
      </c>
      <c r="L16" s="639"/>
      <c r="M16" s="529">
        <v>0.74293731750786851</v>
      </c>
      <c r="N16" s="529">
        <v>0.74247084286252552</v>
      </c>
      <c r="O16" s="530">
        <v>0</v>
      </c>
      <c r="P16" s="526">
        <v>78368</v>
      </c>
      <c r="Q16" s="526">
        <v>84733</v>
      </c>
      <c r="R16" s="527">
        <v>-7.5118312817910371E-2</v>
      </c>
      <c r="S16" s="526">
        <v>105484</v>
      </c>
      <c r="T16" s="526">
        <v>114123</v>
      </c>
      <c r="U16" s="527">
        <v>-7.5699026488963664E-2</v>
      </c>
      <c r="V16" s="526">
        <v>168855</v>
      </c>
      <c r="W16" s="526">
        <v>167166</v>
      </c>
      <c r="X16" s="527">
        <v>1.0103729227235203E-2</v>
      </c>
      <c r="Y16" s="567">
        <v>3.5011092910904229</v>
      </c>
      <c r="Z16" s="532">
        <v>3.603492131924984</v>
      </c>
    </row>
    <row r="17" spans="1:26" ht="15.75" thickBot="1">
      <c r="A17" s="640" t="s">
        <v>57</v>
      </c>
      <c r="B17" s="641"/>
      <c r="C17" s="642">
        <v>67615</v>
      </c>
      <c r="D17" s="642">
        <v>65159</v>
      </c>
      <c r="E17" s="643">
        <v>3.7692413941282095E-2</v>
      </c>
      <c r="F17" s="642">
        <v>53981</v>
      </c>
      <c r="G17" s="642">
        <v>53774</v>
      </c>
      <c r="H17" s="643">
        <v>3.8494439692044482E-3</v>
      </c>
      <c r="I17" s="642">
        <v>13634</v>
      </c>
      <c r="J17" s="642">
        <v>11385</v>
      </c>
      <c r="K17" s="643">
        <v>0.19754062362758015</v>
      </c>
      <c r="L17" s="639"/>
      <c r="M17" s="644">
        <v>0.71070413807197619</v>
      </c>
      <c r="N17" s="644">
        <v>0.69902506616068305</v>
      </c>
      <c r="O17" s="645">
        <v>1.2</v>
      </c>
      <c r="P17" s="642">
        <v>107806</v>
      </c>
      <c r="Q17" s="642">
        <v>111995</v>
      </c>
      <c r="R17" s="643">
        <v>-3.7403455511406759E-2</v>
      </c>
      <c r="S17" s="642">
        <v>151689</v>
      </c>
      <c r="T17" s="642">
        <v>160216</v>
      </c>
      <c r="U17" s="643">
        <v>-5.3221900434413542E-2</v>
      </c>
      <c r="V17" s="642">
        <v>222559</v>
      </c>
      <c r="W17" s="642">
        <v>217684</v>
      </c>
      <c r="X17" s="643">
        <v>2.239484757722203E-2</v>
      </c>
      <c r="Y17" s="646">
        <v>3.2915625231087775</v>
      </c>
      <c r="Z17" s="647">
        <v>3.3408124741018126</v>
      </c>
    </row>
    <row r="18" spans="1:26" ht="15">
      <c r="A18" s="1006" t="s">
        <v>60</v>
      </c>
      <c r="B18" s="525" t="s">
        <v>54</v>
      </c>
      <c r="C18" s="526">
        <v>6079</v>
      </c>
      <c r="D18" s="526">
        <v>7785</v>
      </c>
      <c r="E18" s="527">
        <v>-0.21913937058445729</v>
      </c>
      <c r="F18" s="526">
        <v>2116</v>
      </c>
      <c r="G18" s="526">
        <v>3254</v>
      </c>
      <c r="H18" s="527">
        <v>-0.34972341733251383</v>
      </c>
      <c r="I18" s="526">
        <v>3963</v>
      </c>
      <c r="J18" s="526">
        <v>4531</v>
      </c>
      <c r="K18" s="527">
        <v>-0.12535864047671597</v>
      </c>
      <c r="L18" s="639"/>
      <c r="M18" s="529">
        <v>0.34100040761660749</v>
      </c>
      <c r="N18" s="529">
        <v>0.42581824223292908</v>
      </c>
      <c r="O18" s="530">
        <v>-8.5</v>
      </c>
      <c r="P18" s="526">
        <v>5856</v>
      </c>
      <c r="Q18" s="526">
        <v>7689</v>
      </c>
      <c r="R18" s="527">
        <v>-0.23839250877877488</v>
      </c>
      <c r="S18" s="526">
        <v>17173</v>
      </c>
      <c r="T18" s="526">
        <v>18057</v>
      </c>
      <c r="U18" s="527">
        <v>-4.8956083513318933E-2</v>
      </c>
      <c r="V18" s="526">
        <v>10771</v>
      </c>
      <c r="W18" s="526">
        <v>14429</v>
      </c>
      <c r="X18" s="527">
        <v>-0.25351722226072493</v>
      </c>
      <c r="Y18" s="567">
        <v>1.7718374732686297</v>
      </c>
      <c r="Z18" s="532">
        <v>1.8534360950545921</v>
      </c>
    </row>
    <row r="19" spans="1:26" ht="15.75" thickBot="1">
      <c r="A19" s="1006"/>
      <c r="B19" s="525" t="s">
        <v>61</v>
      </c>
      <c r="C19" s="526">
        <v>14532</v>
      </c>
      <c r="D19" s="526">
        <v>13594</v>
      </c>
      <c r="E19" s="527">
        <v>6.9001029866117405E-2</v>
      </c>
      <c r="F19" s="526">
        <v>9431</v>
      </c>
      <c r="G19" s="526">
        <v>8963</v>
      </c>
      <c r="H19" s="527">
        <v>5.2214660269998887E-2</v>
      </c>
      <c r="I19" s="526">
        <v>5101</v>
      </c>
      <c r="J19" s="526">
        <v>4631</v>
      </c>
      <c r="K19" s="527">
        <v>0.10148995897214425</v>
      </c>
      <c r="L19" s="639"/>
      <c r="M19" s="529">
        <v>0.61781777387571946</v>
      </c>
      <c r="N19" s="529">
        <v>0.68233006946584795</v>
      </c>
      <c r="O19" s="530">
        <v>-6.5</v>
      </c>
      <c r="P19" s="526">
        <v>25333</v>
      </c>
      <c r="Q19" s="526">
        <v>28780</v>
      </c>
      <c r="R19" s="527">
        <v>-0.11977067407922168</v>
      </c>
      <c r="S19" s="526">
        <v>41004</v>
      </c>
      <c r="T19" s="526">
        <v>42179</v>
      </c>
      <c r="U19" s="527">
        <v>-2.7857464615092819E-2</v>
      </c>
      <c r="V19" s="526">
        <v>41645</v>
      </c>
      <c r="W19" s="526">
        <v>45341</v>
      </c>
      <c r="X19" s="527">
        <v>-8.1515626033832514E-2</v>
      </c>
      <c r="Y19" s="567">
        <v>2.8657445637214423</v>
      </c>
      <c r="Z19" s="532">
        <v>3.3353685449463</v>
      </c>
    </row>
    <row r="20" spans="1:26" ht="15.75" thickBot="1">
      <c r="A20" s="640" t="s">
        <v>57</v>
      </c>
      <c r="B20" s="641"/>
      <c r="C20" s="642">
        <v>20611</v>
      </c>
      <c r="D20" s="642">
        <v>21379</v>
      </c>
      <c r="E20" s="643">
        <v>-3.5923102109546752E-2</v>
      </c>
      <c r="F20" s="642">
        <v>11547</v>
      </c>
      <c r="G20" s="642">
        <v>12217</v>
      </c>
      <c r="H20" s="643">
        <v>-5.4841614144225261E-2</v>
      </c>
      <c r="I20" s="642">
        <v>9064</v>
      </c>
      <c r="J20" s="642">
        <v>9162</v>
      </c>
      <c r="K20" s="643">
        <v>-1.06963545077494E-2</v>
      </c>
      <c r="L20" s="639"/>
      <c r="M20" s="644">
        <v>0.53610533372294888</v>
      </c>
      <c r="N20" s="644">
        <v>0.60543528786772027</v>
      </c>
      <c r="O20" s="645">
        <v>-6.9</v>
      </c>
      <c r="P20" s="642">
        <v>31189</v>
      </c>
      <c r="Q20" s="642">
        <v>36469</v>
      </c>
      <c r="R20" s="643">
        <v>-0.14478049850558009</v>
      </c>
      <c r="S20" s="642">
        <v>58177</v>
      </c>
      <c r="T20" s="642">
        <v>60236</v>
      </c>
      <c r="U20" s="643">
        <v>-3.4182216614649048E-2</v>
      </c>
      <c r="V20" s="642">
        <v>52416</v>
      </c>
      <c r="W20" s="642">
        <v>59770</v>
      </c>
      <c r="X20" s="643">
        <v>-0.12303831353521834</v>
      </c>
      <c r="Y20" s="646">
        <v>2.5431080490999953</v>
      </c>
      <c r="Z20" s="647">
        <v>2.7957341316244912</v>
      </c>
    </row>
    <row r="21" spans="1:26" ht="15">
      <c r="A21" s="1002" t="s">
        <v>62</v>
      </c>
      <c r="B21" s="525" t="s">
        <v>54</v>
      </c>
      <c r="C21" s="526">
        <v>5012</v>
      </c>
      <c r="D21" s="526">
        <v>4870</v>
      </c>
      <c r="E21" s="527">
        <v>2.9158110882956879E-2</v>
      </c>
      <c r="F21" s="526">
        <v>2742</v>
      </c>
      <c r="G21" s="526">
        <v>2745</v>
      </c>
      <c r="H21" s="527">
        <v>-1.092896174863388E-3</v>
      </c>
      <c r="I21" s="526">
        <v>2270</v>
      </c>
      <c r="J21" s="526">
        <v>2125</v>
      </c>
      <c r="K21" s="527">
        <v>6.8235294117647061E-2</v>
      </c>
      <c r="L21" s="639"/>
      <c r="M21" s="529">
        <v>0.55485375570887185</v>
      </c>
      <c r="N21" s="529">
        <v>0.65511614513342287</v>
      </c>
      <c r="O21" s="530">
        <v>-10</v>
      </c>
      <c r="P21" s="526">
        <v>5710</v>
      </c>
      <c r="Q21" s="526">
        <v>6825</v>
      </c>
      <c r="R21" s="527">
        <v>-0.16336996336996337</v>
      </c>
      <c r="S21" s="526">
        <v>10291</v>
      </c>
      <c r="T21" s="526">
        <v>10418</v>
      </c>
      <c r="U21" s="527">
        <v>-1.2190439623728162E-2</v>
      </c>
      <c r="V21" s="526">
        <v>9789</v>
      </c>
      <c r="W21" s="526">
        <v>10910</v>
      </c>
      <c r="X21" s="527">
        <v>-0.10274977085242896</v>
      </c>
      <c r="Y21" s="567">
        <v>1.9531125299281724</v>
      </c>
      <c r="Z21" s="532">
        <v>2.2402464065708418</v>
      </c>
    </row>
    <row r="22" spans="1:26" ht="15.75" thickBot="1">
      <c r="A22" s="1003"/>
      <c r="B22" s="525" t="s">
        <v>55</v>
      </c>
      <c r="C22" s="526">
        <v>9808</v>
      </c>
      <c r="D22" s="526">
        <v>7493</v>
      </c>
      <c r="E22" s="527">
        <v>0.30895502468971042</v>
      </c>
      <c r="F22" s="526">
        <v>7511</v>
      </c>
      <c r="G22" s="526">
        <v>6082</v>
      </c>
      <c r="H22" s="527">
        <v>0.23495560670831964</v>
      </c>
      <c r="I22" s="526">
        <v>2297</v>
      </c>
      <c r="J22" s="526">
        <v>1411</v>
      </c>
      <c r="K22" s="527">
        <v>0.6279234585400425</v>
      </c>
      <c r="L22" s="639"/>
      <c r="M22" s="529">
        <v>0.79470325218787019</v>
      </c>
      <c r="N22" s="529">
        <v>0.83271681052198931</v>
      </c>
      <c r="O22" s="530">
        <v>-3.8</v>
      </c>
      <c r="P22" s="526">
        <v>20795</v>
      </c>
      <c r="Q22" s="526">
        <v>16208</v>
      </c>
      <c r="R22" s="527">
        <v>0.28300839091806518</v>
      </c>
      <c r="S22" s="526">
        <v>26167</v>
      </c>
      <c r="T22" s="526">
        <v>19464</v>
      </c>
      <c r="U22" s="527">
        <v>0.34437936703658034</v>
      </c>
      <c r="V22" s="526">
        <v>40178</v>
      </c>
      <c r="W22" s="526">
        <v>32675</v>
      </c>
      <c r="X22" s="527">
        <v>0.22962509563886763</v>
      </c>
      <c r="Y22" s="567">
        <v>4.0964518760195761</v>
      </c>
      <c r="Z22" s="532">
        <v>4.3607366875750699</v>
      </c>
    </row>
    <row r="23" spans="1:26" ht="15.75" thickBot="1">
      <c r="A23" s="640" t="s">
        <v>57</v>
      </c>
      <c r="B23" s="641"/>
      <c r="C23" s="642">
        <v>14820</v>
      </c>
      <c r="D23" s="642">
        <v>12363</v>
      </c>
      <c r="E23" s="643">
        <v>0.19873817034700317</v>
      </c>
      <c r="F23" s="642">
        <v>10253</v>
      </c>
      <c r="G23" s="642">
        <v>8827</v>
      </c>
      <c r="H23" s="643">
        <v>0.16154979041576981</v>
      </c>
      <c r="I23" s="642">
        <v>4567</v>
      </c>
      <c r="J23" s="642">
        <v>3536</v>
      </c>
      <c r="K23" s="643">
        <v>0.29157239819004527</v>
      </c>
      <c r="L23" s="648"/>
      <c r="M23" s="644">
        <v>0.72700093257995502</v>
      </c>
      <c r="N23" s="644">
        <v>0.77079847399772439</v>
      </c>
      <c r="O23" s="645">
        <v>-4.3999999999999995</v>
      </c>
      <c r="P23" s="642">
        <v>26505</v>
      </c>
      <c r="Q23" s="642">
        <v>23033</v>
      </c>
      <c r="R23" s="643">
        <v>0.15074024226110364</v>
      </c>
      <c r="S23" s="642">
        <v>36458</v>
      </c>
      <c r="T23" s="642">
        <v>29882</v>
      </c>
      <c r="U23" s="643">
        <v>0.2200655913258818</v>
      </c>
      <c r="V23" s="642">
        <v>49967</v>
      </c>
      <c r="W23" s="642">
        <v>43585</v>
      </c>
      <c r="X23" s="643">
        <v>0.14642652288631411</v>
      </c>
      <c r="Y23" s="646">
        <v>3.3715924426450741</v>
      </c>
      <c r="Z23" s="647">
        <v>3.5254388093504812</v>
      </c>
    </row>
    <row r="24" spans="1:26" s="568" customFormat="1" ht="4.5" customHeight="1" thickBot="1">
      <c r="A24" s="565"/>
      <c r="B24" s="565"/>
      <c r="C24" s="577"/>
      <c r="D24" s="577"/>
      <c r="E24" s="529"/>
      <c r="F24" s="577"/>
      <c r="G24" s="577"/>
      <c r="H24" s="529"/>
      <c r="I24" s="577"/>
      <c r="J24" s="577"/>
      <c r="K24" s="529"/>
      <c r="L24" s="649"/>
      <c r="M24" s="579"/>
      <c r="N24" s="579"/>
      <c r="O24" s="567">
        <v>0</v>
      </c>
      <c r="P24" s="577"/>
      <c r="Q24" s="577"/>
      <c r="R24" s="529"/>
      <c r="S24" s="577"/>
      <c r="T24" s="577"/>
      <c r="U24" s="529"/>
      <c r="V24" s="577"/>
      <c r="W24" s="577"/>
      <c r="X24" s="529"/>
      <c r="Y24" s="567"/>
      <c r="Z24" s="567"/>
    </row>
    <row r="25" spans="1:26" ht="16.5" thickBot="1">
      <c r="A25" s="1007" t="s">
        <v>63</v>
      </c>
      <c r="B25" s="1008"/>
      <c r="C25" s="650">
        <v>383941</v>
      </c>
      <c r="D25" s="650">
        <v>362818</v>
      </c>
      <c r="E25" s="651">
        <v>5.8219272472699812E-2</v>
      </c>
      <c r="F25" s="650">
        <v>297267</v>
      </c>
      <c r="G25" s="650">
        <v>276424</v>
      </c>
      <c r="H25" s="651">
        <v>7.5402280554510467E-2</v>
      </c>
      <c r="I25" s="650">
        <v>86674</v>
      </c>
      <c r="J25" s="650">
        <v>86394</v>
      </c>
      <c r="K25" s="651">
        <v>3.2409658078107278E-3</v>
      </c>
      <c r="L25" s="571"/>
      <c r="M25" s="652">
        <v>0.71515199104340754</v>
      </c>
      <c r="N25" s="652">
        <v>0.70866386942357384</v>
      </c>
      <c r="O25" s="653">
        <v>0.6</v>
      </c>
      <c r="P25" s="650">
        <v>564674</v>
      </c>
      <c r="Q25" s="650">
        <v>557525</v>
      </c>
      <c r="R25" s="651">
        <v>1.2822743374736559E-2</v>
      </c>
      <c r="S25" s="650">
        <v>789586</v>
      </c>
      <c r="T25" s="650">
        <v>786727</v>
      </c>
      <c r="U25" s="651">
        <v>3.6340433212537515E-3</v>
      </c>
      <c r="V25" s="650">
        <v>1028178</v>
      </c>
      <c r="W25" s="650">
        <v>983104</v>
      </c>
      <c r="X25" s="651">
        <v>4.5848658941475162E-2</v>
      </c>
      <c r="Y25" s="654">
        <v>2.6779583321395735</v>
      </c>
      <c r="Z25" s="655">
        <v>2.7096340313876377</v>
      </c>
    </row>
    <row r="26" spans="1:26" ht="11.25" customHeight="1" thickBot="1">
      <c r="A26" s="612"/>
      <c r="B26" s="612"/>
      <c r="C26" s="656"/>
      <c r="D26" s="656"/>
      <c r="E26" s="657"/>
      <c r="F26" s="656"/>
      <c r="G26" s="656"/>
      <c r="H26" s="657"/>
      <c r="I26" s="656"/>
      <c r="J26" s="656"/>
      <c r="K26" s="657"/>
      <c r="L26" s="613"/>
      <c r="M26" s="657"/>
      <c r="N26" s="657"/>
      <c r="O26" s="658"/>
      <c r="P26" s="656"/>
      <c r="Q26" s="656"/>
      <c r="R26" s="657"/>
      <c r="S26" s="656"/>
      <c r="T26" s="656"/>
      <c r="U26" s="657"/>
      <c r="V26" s="656"/>
      <c r="W26" s="656"/>
      <c r="X26" s="657"/>
      <c r="Y26" s="658"/>
      <c r="Z26" s="658"/>
    </row>
    <row r="27" spans="1:26" ht="16.5" thickBot="1">
      <c r="A27" s="992" t="s">
        <v>64</v>
      </c>
      <c r="B27" s="993"/>
      <c r="C27" s="569">
        <v>17130</v>
      </c>
      <c r="D27" s="569">
        <v>17117</v>
      </c>
      <c r="E27" s="570">
        <v>7.5947888064497281E-4</v>
      </c>
      <c r="F27" s="569">
        <v>5141</v>
      </c>
      <c r="G27" s="569">
        <v>4750</v>
      </c>
      <c r="H27" s="570">
        <v>8.2315789473684217E-2</v>
      </c>
      <c r="I27" s="569">
        <v>11989</v>
      </c>
      <c r="J27" s="569">
        <v>12367</v>
      </c>
      <c r="K27" s="570">
        <v>-3.0565213875636776E-2</v>
      </c>
      <c r="L27" s="571"/>
      <c r="M27" s="572">
        <v>0.39445137755591819</v>
      </c>
      <c r="N27" s="572">
        <v>0.35942467154258273</v>
      </c>
      <c r="O27" s="573">
        <v>3.5000000000000004</v>
      </c>
      <c r="P27" s="569">
        <v>16436</v>
      </c>
      <c r="Q27" s="569">
        <v>16168</v>
      </c>
      <c r="R27" s="570">
        <v>1.6575952498762987E-2</v>
      </c>
      <c r="S27" s="569">
        <v>41668</v>
      </c>
      <c r="T27" s="569">
        <v>44983</v>
      </c>
      <c r="U27" s="570">
        <v>-7.3694506813685168E-2</v>
      </c>
      <c r="V27" s="569">
        <v>35918</v>
      </c>
      <c r="W27" s="569">
        <v>34759</v>
      </c>
      <c r="X27" s="570">
        <v>3.334388216001611E-2</v>
      </c>
      <c r="Y27" s="659">
        <v>2.0967892586106247</v>
      </c>
      <c r="Z27" s="575">
        <v>2.0306712624875853</v>
      </c>
    </row>
    <row r="28" spans="1:26">
      <c r="O28" s="576"/>
    </row>
    <row r="30" spans="1:26" ht="24" thickBot="1">
      <c r="A30" s="1005" t="s">
        <v>65</v>
      </c>
      <c r="B30" s="1005"/>
      <c r="C30" s="1005"/>
      <c r="D30" s="1005"/>
      <c r="E30" s="1005"/>
      <c r="F30" s="1005"/>
      <c r="G30" s="1005"/>
      <c r="H30" s="1005"/>
      <c r="I30" s="1005"/>
      <c r="J30" s="1005"/>
      <c r="K30" s="1005"/>
      <c r="L30" s="1005"/>
      <c r="M30" s="1005"/>
      <c r="N30" s="1005"/>
      <c r="O30" s="1005"/>
      <c r="P30" s="1005"/>
      <c r="Q30" s="1005"/>
      <c r="R30" s="1005"/>
      <c r="S30" s="1005"/>
      <c r="T30" s="1005"/>
      <c r="U30" s="1005"/>
      <c r="V30" s="1005"/>
      <c r="W30" s="1005"/>
      <c r="X30" s="1005"/>
      <c r="Y30" s="1005"/>
      <c r="Z30" s="1005"/>
    </row>
    <row r="31" spans="1:26" ht="15">
      <c r="A31" s="512"/>
      <c r="B31" s="513"/>
      <c r="C31" s="988" t="s">
        <v>40</v>
      </c>
      <c r="D31" s="988"/>
      <c r="E31" s="514" t="s">
        <v>41</v>
      </c>
      <c r="F31" s="988" t="s">
        <v>42</v>
      </c>
      <c r="G31" s="988"/>
      <c r="H31" s="514" t="s">
        <v>41</v>
      </c>
      <c r="I31" s="988" t="s">
        <v>43</v>
      </c>
      <c r="J31" s="988"/>
      <c r="K31" s="515" t="s">
        <v>41</v>
      </c>
      <c r="L31" s="516"/>
      <c r="M31" s="989" t="s">
        <v>44</v>
      </c>
      <c r="N31" s="989"/>
      <c r="O31" s="514" t="s">
        <v>45</v>
      </c>
      <c r="P31" s="988" t="s">
        <v>46</v>
      </c>
      <c r="Q31" s="988"/>
      <c r="R31" s="514" t="s">
        <v>41</v>
      </c>
      <c r="S31" s="988" t="s">
        <v>47</v>
      </c>
      <c r="T31" s="988"/>
      <c r="U31" s="514" t="s">
        <v>41</v>
      </c>
      <c r="V31" s="988" t="s">
        <v>48</v>
      </c>
      <c r="W31" s="988"/>
      <c r="X31" s="514" t="s">
        <v>41</v>
      </c>
      <c r="Y31" s="988" t="s">
        <v>49</v>
      </c>
      <c r="Z31" s="991"/>
    </row>
    <row r="32" spans="1:26" ht="28.5" customHeight="1" thickBot="1">
      <c r="A32" s="994" t="s">
        <v>51</v>
      </c>
      <c r="B32" s="995"/>
      <c r="C32" s="519">
        <v>2014</v>
      </c>
      <c r="D32" s="519">
        <v>2013</v>
      </c>
      <c r="E32" s="520" t="s">
        <v>52</v>
      </c>
      <c r="F32" s="519">
        <v>2014</v>
      </c>
      <c r="G32" s="519">
        <v>2013</v>
      </c>
      <c r="H32" s="520" t="s">
        <v>52</v>
      </c>
      <c r="I32" s="519">
        <v>2014</v>
      </c>
      <c r="J32" s="519">
        <v>2013</v>
      </c>
      <c r="K32" s="520" t="s">
        <v>52</v>
      </c>
      <c r="L32" s="521"/>
      <c r="M32" s="522">
        <v>2014</v>
      </c>
      <c r="N32" s="638">
        <v>2013</v>
      </c>
      <c r="O32" s="520" t="s">
        <v>52</v>
      </c>
      <c r="P32" s="519">
        <v>2014</v>
      </c>
      <c r="Q32" s="519">
        <v>2013</v>
      </c>
      <c r="R32" s="520" t="s">
        <v>52</v>
      </c>
      <c r="S32" s="519">
        <v>2014</v>
      </c>
      <c r="T32" s="519">
        <v>2013</v>
      </c>
      <c r="U32" s="520" t="s">
        <v>52</v>
      </c>
      <c r="V32" s="519">
        <v>2014</v>
      </c>
      <c r="W32" s="519">
        <v>2013</v>
      </c>
      <c r="X32" s="520" t="s">
        <v>52</v>
      </c>
      <c r="Y32" s="519">
        <v>2014</v>
      </c>
      <c r="Z32" s="524">
        <v>2013</v>
      </c>
    </row>
    <row r="33" spans="1:26" ht="15">
      <c r="A33" s="996" t="s">
        <v>54</v>
      </c>
      <c r="B33" s="997"/>
      <c r="C33" s="526">
        <f>C7+C11+C14+C18+C21</f>
        <v>61011</v>
      </c>
      <c r="D33" s="526">
        <f>D7+D11+D14+D18+D21</f>
        <v>63481</v>
      </c>
      <c r="E33" s="527">
        <f>(C33-D33)/D33</f>
        <v>-3.8909279942029897E-2</v>
      </c>
      <c r="F33" s="526">
        <f>F7+F11+F14+F18+F21</f>
        <v>31529</v>
      </c>
      <c r="G33" s="526">
        <f>G7+G11+G14+G18+G21</f>
        <v>32410</v>
      </c>
      <c r="H33" s="527">
        <f>(F33-G33)/G33</f>
        <v>-2.7182968219685282E-2</v>
      </c>
      <c r="I33" s="526">
        <f>I7+I11+I14+I18+I21</f>
        <v>29482</v>
      </c>
      <c r="J33" s="526">
        <f>J7+J11+J14+J18+J21</f>
        <v>31071</v>
      </c>
      <c r="K33" s="527">
        <f>(I33-J33)/J33</f>
        <v>-5.1140935277268193E-2</v>
      </c>
      <c r="L33" s="661"/>
      <c r="M33" s="529">
        <f t="shared" ref="M33:N35" si="0">P33/S33</f>
        <v>0.45175053689790734</v>
      </c>
      <c r="N33" s="529">
        <f t="shared" si="0"/>
        <v>0.45742911753137872</v>
      </c>
      <c r="O33" s="530">
        <f>ROUND(+M33-N33,3)*100</f>
        <v>-0.6</v>
      </c>
      <c r="P33" s="526">
        <f>P7+P11+P14+P18+P21</f>
        <v>63316</v>
      </c>
      <c r="Q33" s="526">
        <f>Q7+Q11+Q14+Q18+Q21</f>
        <v>66292</v>
      </c>
      <c r="R33" s="527">
        <f>(P33-Q33)/Q33</f>
        <v>-4.4892294696192603E-2</v>
      </c>
      <c r="S33" s="526">
        <f>S7+S11+S14+S18+S21</f>
        <v>140157</v>
      </c>
      <c r="T33" s="526">
        <f>T7+T11+T14+T18+T21</f>
        <v>144923</v>
      </c>
      <c r="U33" s="527">
        <f>(S33-T33)/T33</f>
        <v>-3.2886429345238506E-2</v>
      </c>
      <c r="V33" s="526">
        <f>V7+V11+V14+V18+V21</f>
        <v>123647</v>
      </c>
      <c r="W33" s="526">
        <f>W7+W11+W14+W18+W21</f>
        <v>128258</v>
      </c>
      <c r="X33" s="527">
        <f>(V33-W33)/W33</f>
        <v>-3.5950973818397292E-2</v>
      </c>
      <c r="Y33" s="662">
        <f t="shared" ref="Y33:Z35" si="1">V33/C33</f>
        <v>2.0266345413122222</v>
      </c>
      <c r="Z33" s="663">
        <f t="shared" si="1"/>
        <v>2.0204155574108786</v>
      </c>
    </row>
    <row r="34" spans="1:26" ht="15">
      <c r="A34" s="998" t="s">
        <v>55</v>
      </c>
      <c r="B34" s="999"/>
      <c r="C34" s="664">
        <f>C8+C12+C19+C15+C22</f>
        <v>96198</v>
      </c>
      <c r="D34" s="664">
        <f>D8+D12+D19+D15+D22</f>
        <v>84945</v>
      </c>
      <c r="E34" s="583">
        <f>(C34-D34)/D34</f>
        <v>0.13247395373476956</v>
      </c>
      <c r="F34" s="664">
        <f>F8+F12+F19+F15+F22</f>
        <v>66877</v>
      </c>
      <c r="G34" s="664">
        <f>G8+G12+G19+G15+G22</f>
        <v>58144</v>
      </c>
      <c r="H34" s="583">
        <f>(F34-G34)/G34</f>
        <v>0.15019606494221244</v>
      </c>
      <c r="I34" s="664">
        <f>I8+I12+I19+I15+I22</f>
        <v>29321</v>
      </c>
      <c r="J34" s="664">
        <f>J8+J12+J19+J15+J22</f>
        <v>26801</v>
      </c>
      <c r="K34" s="583">
        <f>(I34-J34)/J34</f>
        <v>9.4026342300660426E-2</v>
      </c>
      <c r="L34" s="661"/>
      <c r="M34" s="665">
        <f t="shared" si="0"/>
        <v>0.67891164562991191</v>
      </c>
      <c r="N34" s="666">
        <f t="shared" si="0"/>
        <v>0.6742713248785317</v>
      </c>
      <c r="O34" s="586">
        <f>ROUND(+M34-N34,3)*100</f>
        <v>0.5</v>
      </c>
      <c r="P34" s="664">
        <f>P8+P12+P19+P15+P22</f>
        <v>136836</v>
      </c>
      <c r="Q34" s="664">
        <f>Q8+Q12+Q19+Q15+Q22</f>
        <v>125314</v>
      </c>
      <c r="R34" s="583">
        <f>(P34-Q34)/Q34</f>
        <v>9.1945034074405088E-2</v>
      </c>
      <c r="S34" s="664">
        <f>S8+S12+S19+S15+S22</f>
        <v>201552</v>
      </c>
      <c r="T34" s="664">
        <f>T8+T12+T19+T15+T22</f>
        <v>185851</v>
      </c>
      <c r="U34" s="583">
        <f>(S34-T34)/T34</f>
        <v>8.4481654658839611E-2</v>
      </c>
      <c r="V34" s="664">
        <f>V8+V12+V19+V15+V22</f>
        <v>248917</v>
      </c>
      <c r="W34" s="664">
        <f>W8+W12+W19+W15+W22</f>
        <v>222549</v>
      </c>
      <c r="X34" s="583">
        <f>(V34-W34)/W34</f>
        <v>0.11848177255346014</v>
      </c>
      <c r="Y34" s="667">
        <f t="shared" si="1"/>
        <v>2.5875485976839436</v>
      </c>
      <c r="Z34" s="668">
        <f t="shared" si="1"/>
        <v>2.6199187709694507</v>
      </c>
    </row>
    <row r="35" spans="1:26" ht="15.75" thickBot="1">
      <c r="A35" s="1000" t="s">
        <v>56</v>
      </c>
      <c r="B35" s="1001"/>
      <c r="C35" s="669">
        <f>C9+C16</f>
        <v>226732</v>
      </c>
      <c r="D35" s="670">
        <f>D9+D16</f>
        <v>214392</v>
      </c>
      <c r="E35" s="671">
        <f>(C35-D35)/D35</f>
        <v>5.7558117840217922E-2</v>
      </c>
      <c r="F35" s="672">
        <f>F9+F16</f>
        <v>198861</v>
      </c>
      <c r="G35" s="670">
        <f>G9+G16</f>
        <v>185870</v>
      </c>
      <c r="H35" s="671">
        <f>(F35-G35)/G35</f>
        <v>6.9892935922956909E-2</v>
      </c>
      <c r="I35" s="672">
        <f>I9+I16</f>
        <v>27871</v>
      </c>
      <c r="J35" s="670">
        <f>J9+J16</f>
        <v>28522</v>
      </c>
      <c r="K35" s="593">
        <f>(I35-J35)/J35</f>
        <v>-2.282448636140523E-2</v>
      </c>
      <c r="L35" s="673"/>
      <c r="M35" s="674">
        <f t="shared" si="0"/>
        <v>0.81388863460280392</v>
      </c>
      <c r="N35" s="675">
        <f t="shared" si="0"/>
        <v>0.80253666496327469</v>
      </c>
      <c r="O35" s="676">
        <f>ROUND(+M35-N35,3)*100</f>
        <v>1.0999999999999999</v>
      </c>
      <c r="P35" s="672">
        <f>P9+P16</f>
        <v>364522</v>
      </c>
      <c r="Q35" s="670">
        <f>Q9+Q16</f>
        <v>365919</v>
      </c>
      <c r="R35" s="671">
        <f>(P35-Q35)/Q35</f>
        <v>-3.8177848102995474E-3</v>
      </c>
      <c r="S35" s="672">
        <f>S9+S16</f>
        <v>447877</v>
      </c>
      <c r="T35" s="670">
        <f>T9+T16</f>
        <v>455953</v>
      </c>
      <c r="U35" s="671">
        <f>(S35-T35)/T35</f>
        <v>-1.7712351931010433E-2</v>
      </c>
      <c r="V35" s="672">
        <f>V9+V16</f>
        <v>655614</v>
      </c>
      <c r="W35" s="670">
        <f>W9+W16</f>
        <v>632297</v>
      </c>
      <c r="X35" s="593">
        <f>(V35-W35)/W35</f>
        <v>3.6876657646643905E-2</v>
      </c>
      <c r="Y35" s="677">
        <f t="shared" si="1"/>
        <v>2.8915812501102622</v>
      </c>
      <c r="Z35" s="678">
        <f t="shared" si="1"/>
        <v>2.9492565021082875</v>
      </c>
    </row>
    <row r="36" spans="1:26" s="568" customFormat="1" ht="4.5" customHeight="1" thickBot="1">
      <c r="A36" s="679"/>
      <c r="B36" s="679"/>
      <c r="C36" s="600"/>
      <c r="D36" s="600"/>
      <c r="E36" s="554"/>
      <c r="F36" s="600"/>
      <c r="G36" s="600"/>
      <c r="H36" s="554"/>
      <c r="I36" s="600"/>
      <c r="J36" s="600"/>
      <c r="K36" s="554"/>
      <c r="L36" s="603"/>
      <c r="M36" s="604"/>
      <c r="N36" s="604"/>
      <c r="O36" s="556"/>
      <c r="P36" s="600"/>
      <c r="Q36" s="600"/>
      <c r="R36" s="554"/>
      <c r="S36" s="600"/>
      <c r="T36" s="600"/>
      <c r="U36" s="554"/>
      <c r="V36" s="600"/>
      <c r="W36" s="600"/>
      <c r="X36" s="554"/>
      <c r="Y36" s="680"/>
      <c r="Z36" s="680"/>
    </row>
    <row r="37" spans="1:26" ht="16.5" thickBot="1">
      <c r="A37" s="1007" t="s">
        <v>63</v>
      </c>
      <c r="B37" s="1008"/>
      <c r="C37" s="650">
        <f>SUM(C33:C35)</f>
        <v>383941</v>
      </c>
      <c r="D37" s="650">
        <f>SUM(D33:D35)</f>
        <v>362818</v>
      </c>
      <c r="E37" s="651">
        <f>(C37-D37)/D37</f>
        <v>5.8219272472699812E-2</v>
      </c>
      <c r="F37" s="650">
        <f>SUM(F33:F35)</f>
        <v>297267</v>
      </c>
      <c r="G37" s="650">
        <f>SUM(G33:G35)</f>
        <v>276424</v>
      </c>
      <c r="H37" s="651">
        <f>(F37-G37)/G37</f>
        <v>7.5402280554510467E-2</v>
      </c>
      <c r="I37" s="650">
        <f>SUM(I33:I35)</f>
        <v>86674</v>
      </c>
      <c r="J37" s="650">
        <f>SUM(J33:J35)</f>
        <v>86394</v>
      </c>
      <c r="K37" s="651">
        <f>(I37-J37)/J37</f>
        <v>3.2409658078107278E-3</v>
      </c>
      <c r="L37" s="560"/>
      <c r="M37" s="652">
        <f>P37/S37</f>
        <v>0.71515199104340754</v>
      </c>
      <c r="N37" s="652">
        <f>Q37/T37</f>
        <v>0.70866386942357384</v>
      </c>
      <c r="O37" s="653">
        <f>ROUND(+M37-N37,3)*100</f>
        <v>0.6</v>
      </c>
      <c r="P37" s="650">
        <f>SUM(P33:P35)</f>
        <v>564674</v>
      </c>
      <c r="Q37" s="650">
        <f>SUM(Q33:Q35)</f>
        <v>557525</v>
      </c>
      <c r="R37" s="651">
        <f>(P37-Q37)/Q37</f>
        <v>1.2822743374736559E-2</v>
      </c>
      <c r="S37" s="650">
        <f>SUM(S33:S35)</f>
        <v>789586</v>
      </c>
      <c r="T37" s="650">
        <f>SUM(T33:T35)</f>
        <v>786727</v>
      </c>
      <c r="U37" s="651">
        <f>(S37-T37)/T37</f>
        <v>3.6340433212537515E-3</v>
      </c>
      <c r="V37" s="650">
        <f>SUM(V33:V35)</f>
        <v>1028178</v>
      </c>
      <c r="W37" s="650">
        <f>SUM(W33:W35)</f>
        <v>983104</v>
      </c>
      <c r="X37" s="651">
        <f>(V37-W37)/W37</f>
        <v>4.5848658941475162E-2</v>
      </c>
      <c r="Y37" s="681">
        <f>V37/C37</f>
        <v>2.6779583321395735</v>
      </c>
      <c r="Z37" s="682">
        <f>W37/D37</f>
        <v>2.7096340313876377</v>
      </c>
    </row>
    <row r="38" spans="1:26" ht="11.25" customHeight="1">
      <c r="A38" s="612"/>
      <c r="B38" s="612"/>
      <c r="C38" s="612"/>
      <c r="D38" s="612"/>
      <c r="E38" s="613"/>
      <c r="F38" s="612"/>
      <c r="G38" s="612"/>
      <c r="H38" s="613"/>
      <c r="I38" s="612"/>
      <c r="J38" s="612"/>
      <c r="K38" s="613"/>
      <c r="L38" s="612"/>
      <c r="M38" s="614"/>
      <c r="N38" s="614"/>
      <c r="O38" s="613"/>
      <c r="P38" s="612"/>
      <c r="Q38" s="612"/>
      <c r="R38" s="613"/>
      <c r="S38" s="612"/>
      <c r="T38" s="612"/>
      <c r="U38" s="613"/>
    </row>
    <row r="39" spans="1:26">
      <c r="C39" s="615"/>
      <c r="D39" s="615"/>
      <c r="E39" s="683"/>
      <c r="F39" s="615"/>
      <c r="G39" s="615"/>
      <c r="H39" s="683"/>
      <c r="I39" s="615"/>
    </row>
    <row r="40" spans="1:26" ht="24" thickBot="1">
      <c r="A40" s="1005" t="s">
        <v>66</v>
      </c>
      <c r="B40" s="1005"/>
      <c r="C40" s="1005"/>
      <c r="D40" s="1005"/>
      <c r="E40" s="1005"/>
      <c r="F40" s="1005"/>
      <c r="G40" s="1005"/>
      <c r="H40" s="1005"/>
      <c r="I40" s="1005"/>
      <c r="J40" s="1005"/>
      <c r="K40" s="1005"/>
      <c r="L40" s="1005"/>
      <c r="M40" s="1005"/>
      <c r="N40" s="1005"/>
      <c r="O40" s="1005"/>
      <c r="P40" s="1005"/>
      <c r="Q40" s="1005"/>
      <c r="R40" s="1005"/>
      <c r="S40" s="1005"/>
      <c r="T40" s="1005"/>
      <c r="U40" s="1005"/>
      <c r="V40" s="1005"/>
      <c r="W40" s="1005"/>
      <c r="X40" s="1005"/>
      <c r="Y40" s="1005"/>
      <c r="Z40" s="1005"/>
    </row>
    <row r="41" spans="1:26" ht="15">
      <c r="A41" s="512"/>
      <c r="B41" s="513"/>
      <c r="C41" s="988" t="s">
        <v>40</v>
      </c>
      <c r="D41" s="988"/>
      <c r="E41" s="514" t="s">
        <v>41</v>
      </c>
      <c r="F41" s="988" t="s">
        <v>42</v>
      </c>
      <c r="G41" s="988"/>
      <c r="H41" s="514" t="s">
        <v>41</v>
      </c>
      <c r="I41" s="988" t="s">
        <v>43</v>
      </c>
      <c r="J41" s="988"/>
      <c r="K41" s="515" t="s">
        <v>41</v>
      </c>
      <c r="L41" s="516"/>
      <c r="M41" s="989" t="s">
        <v>44</v>
      </c>
      <c r="N41" s="989"/>
      <c r="O41" s="514" t="s">
        <v>45</v>
      </c>
      <c r="P41" s="988" t="s">
        <v>46</v>
      </c>
      <c r="Q41" s="988"/>
      <c r="R41" s="514" t="s">
        <v>41</v>
      </c>
      <c r="S41" s="988" t="s">
        <v>47</v>
      </c>
      <c r="T41" s="988"/>
      <c r="U41" s="514" t="s">
        <v>41</v>
      </c>
      <c r="V41" s="988" t="s">
        <v>48</v>
      </c>
      <c r="W41" s="988"/>
      <c r="X41" s="514" t="s">
        <v>41</v>
      </c>
      <c r="Y41" s="988" t="s">
        <v>49</v>
      </c>
      <c r="Z41" s="991"/>
    </row>
    <row r="42" spans="1:26" ht="15.75" thickBot="1">
      <c r="A42" s="979" t="s">
        <v>50</v>
      </c>
      <c r="B42" s="980"/>
      <c r="C42" s="519">
        <v>2014</v>
      </c>
      <c r="D42" s="519">
        <v>2013</v>
      </c>
      <c r="E42" s="520" t="s">
        <v>52</v>
      </c>
      <c r="F42" s="519">
        <v>2014</v>
      </c>
      <c r="G42" s="519">
        <v>2013</v>
      </c>
      <c r="H42" s="520" t="s">
        <v>52</v>
      </c>
      <c r="I42" s="519">
        <v>2014</v>
      </c>
      <c r="J42" s="519">
        <v>2013</v>
      </c>
      <c r="K42" s="520" t="s">
        <v>52</v>
      </c>
      <c r="L42" s="521"/>
      <c r="M42" s="522">
        <v>2014</v>
      </c>
      <c r="N42" s="638">
        <v>2013</v>
      </c>
      <c r="O42" s="520" t="s">
        <v>52</v>
      </c>
      <c r="P42" s="519">
        <v>2014</v>
      </c>
      <c r="Q42" s="519">
        <v>2013</v>
      </c>
      <c r="R42" s="520" t="s">
        <v>52</v>
      </c>
      <c r="S42" s="519">
        <v>2014</v>
      </c>
      <c r="T42" s="519">
        <v>2013</v>
      </c>
      <c r="U42" s="520" t="s">
        <v>52</v>
      </c>
      <c r="V42" s="519">
        <v>2014</v>
      </c>
      <c r="W42" s="519">
        <v>2013</v>
      </c>
      <c r="X42" s="520" t="s">
        <v>52</v>
      </c>
      <c r="Y42" s="519">
        <v>2014</v>
      </c>
      <c r="Z42" s="524">
        <v>2013</v>
      </c>
    </row>
    <row r="43" spans="1:26" s="619" customFormat="1" ht="15">
      <c r="A43" s="981" t="s">
        <v>53</v>
      </c>
      <c r="B43" s="982"/>
      <c r="C43" s="552">
        <f>C10</f>
        <v>235413</v>
      </c>
      <c r="D43" s="684">
        <f>D10</f>
        <v>218249</v>
      </c>
      <c r="E43" s="601">
        <f>(C43-D43)/D43</f>
        <v>7.8644117498820151E-2</v>
      </c>
      <c r="F43" s="552">
        <f>F10</f>
        <v>205868</v>
      </c>
      <c r="G43" s="684">
        <f>G10</f>
        <v>187114</v>
      </c>
      <c r="H43" s="601">
        <f>(F43-G43)/G43</f>
        <v>0.10022766869395128</v>
      </c>
      <c r="I43" s="552">
        <f>I10</f>
        <v>29545</v>
      </c>
      <c r="J43" s="684">
        <f>J10</f>
        <v>31135</v>
      </c>
      <c r="K43" s="601">
        <f>(I43-J43)/J43</f>
        <v>-5.1067929982334996E-2</v>
      </c>
      <c r="L43" s="661"/>
      <c r="M43" s="554">
        <f t="shared" ref="M43:N47" si="2">P43/S43</f>
        <v>0.80981220148384581</v>
      </c>
      <c r="N43" s="685">
        <f t="shared" si="2"/>
        <v>0.80001703331669427</v>
      </c>
      <c r="O43" s="605">
        <f>ROUND(+M43-N43,3)*100</f>
        <v>1</v>
      </c>
      <c r="P43" s="552">
        <f>P10</f>
        <v>351137</v>
      </c>
      <c r="Q43" s="684">
        <f>Q10</f>
        <v>338168</v>
      </c>
      <c r="R43" s="601">
        <f>(P43-Q43)/Q43</f>
        <v>3.8350760568711409E-2</v>
      </c>
      <c r="S43" s="552">
        <f>S10</f>
        <v>433603</v>
      </c>
      <c r="T43" s="684">
        <f>T10</f>
        <v>422701</v>
      </c>
      <c r="U43" s="601">
        <f>(S43-T43)/T43</f>
        <v>2.5791280361295573E-2</v>
      </c>
      <c r="V43" s="552">
        <f>V10</f>
        <v>603249</v>
      </c>
      <c r="W43" s="684">
        <f>W10</f>
        <v>563627</v>
      </c>
      <c r="X43" s="601">
        <f>(V43-W43)/W43</f>
        <v>7.0298264632460833E-2</v>
      </c>
      <c r="Y43" s="680">
        <f t="shared" ref="Y43:Z47" si="3">V43/C43</f>
        <v>2.5625135400338981</v>
      </c>
      <c r="Z43" s="686">
        <f t="shared" si="3"/>
        <v>2.5824952233458114</v>
      </c>
    </row>
    <row r="44" spans="1:26" s="619" customFormat="1" ht="15">
      <c r="A44" s="983" t="s">
        <v>58</v>
      </c>
      <c r="B44" s="984"/>
      <c r="C44" s="687">
        <f>C13</f>
        <v>45482</v>
      </c>
      <c r="D44" s="688">
        <f>D13</f>
        <v>45668</v>
      </c>
      <c r="E44" s="622">
        <f>(C44-D44)/D44</f>
        <v>-4.0728737847070158E-3</v>
      </c>
      <c r="F44" s="687">
        <f>F13</f>
        <v>15618</v>
      </c>
      <c r="G44" s="688">
        <f>G13</f>
        <v>14492</v>
      </c>
      <c r="H44" s="622">
        <f>(F44-G44)/G44</f>
        <v>7.7698040298095503E-2</v>
      </c>
      <c r="I44" s="687">
        <f>I13</f>
        <v>29864</v>
      </c>
      <c r="J44" s="688">
        <f>J13</f>
        <v>31176</v>
      </c>
      <c r="K44" s="622">
        <f>(I44-J44)/J44</f>
        <v>-4.208365409289197E-2</v>
      </c>
      <c r="L44" s="661"/>
      <c r="M44" s="689">
        <f t="shared" si="2"/>
        <v>0.4380579797371853</v>
      </c>
      <c r="N44" s="690">
        <f t="shared" si="2"/>
        <v>0.42096189705520176</v>
      </c>
      <c r="O44" s="625">
        <f>ROUND(+M44-N44,3)*100</f>
        <v>1.7000000000000002</v>
      </c>
      <c r="P44" s="687">
        <f>P13</f>
        <v>48037</v>
      </c>
      <c r="Q44" s="688">
        <f>Q13</f>
        <v>47860</v>
      </c>
      <c r="R44" s="622">
        <f>(P44-Q44)/Q44</f>
        <v>3.69828666945257E-3</v>
      </c>
      <c r="S44" s="687">
        <f>S13</f>
        <v>109659</v>
      </c>
      <c r="T44" s="688">
        <f>T13</f>
        <v>113692</v>
      </c>
      <c r="U44" s="622">
        <f>(S44-T44)/T44</f>
        <v>-3.5473032403335325E-2</v>
      </c>
      <c r="V44" s="687">
        <f>V13</f>
        <v>99987</v>
      </c>
      <c r="W44" s="688">
        <f>W13</f>
        <v>98438</v>
      </c>
      <c r="X44" s="622">
        <f>(V44-W44)/W44</f>
        <v>1.5735793088035108E-2</v>
      </c>
      <c r="Y44" s="691">
        <f t="shared" si="3"/>
        <v>2.1983861747504507</v>
      </c>
      <c r="Z44" s="692">
        <f t="shared" si="3"/>
        <v>2.1555137076289745</v>
      </c>
    </row>
    <row r="45" spans="1:26" s="619" customFormat="1" ht="15">
      <c r="A45" s="983" t="s">
        <v>59</v>
      </c>
      <c r="B45" s="984"/>
      <c r="C45" s="687">
        <f>C17</f>
        <v>67615</v>
      </c>
      <c r="D45" s="688">
        <f>D17</f>
        <v>65159</v>
      </c>
      <c r="E45" s="622">
        <f>(C45-D45)/D45</f>
        <v>3.7692413941282095E-2</v>
      </c>
      <c r="F45" s="687">
        <f>F17</f>
        <v>53981</v>
      </c>
      <c r="G45" s="688">
        <f>G17</f>
        <v>53774</v>
      </c>
      <c r="H45" s="622">
        <f>(F45-G45)/G45</f>
        <v>3.8494439692044482E-3</v>
      </c>
      <c r="I45" s="687">
        <f>I17</f>
        <v>13634</v>
      </c>
      <c r="J45" s="688">
        <f>J17</f>
        <v>11385</v>
      </c>
      <c r="K45" s="622">
        <f>(I45-J45)/J45</f>
        <v>0.19754062362758015</v>
      </c>
      <c r="L45" s="661"/>
      <c r="M45" s="689">
        <f t="shared" si="2"/>
        <v>0.71070413807197619</v>
      </c>
      <c r="N45" s="690">
        <f t="shared" si="2"/>
        <v>0.69902506616068305</v>
      </c>
      <c r="O45" s="625">
        <f>ROUND(+M45-N45,3)*100</f>
        <v>1.2</v>
      </c>
      <c r="P45" s="687">
        <f>P17</f>
        <v>107806</v>
      </c>
      <c r="Q45" s="688">
        <f>Q17</f>
        <v>111995</v>
      </c>
      <c r="R45" s="622">
        <f>(P45-Q45)/Q45</f>
        <v>-3.7403455511406759E-2</v>
      </c>
      <c r="S45" s="687">
        <f>S17</f>
        <v>151689</v>
      </c>
      <c r="T45" s="688">
        <f>T17</f>
        <v>160216</v>
      </c>
      <c r="U45" s="622">
        <f>(S45-T45)/T45</f>
        <v>-5.3221900434413542E-2</v>
      </c>
      <c r="V45" s="687">
        <f>V17</f>
        <v>222559</v>
      </c>
      <c r="W45" s="688">
        <f>W17</f>
        <v>217684</v>
      </c>
      <c r="X45" s="622">
        <f>(V45-W45)/W45</f>
        <v>2.239484757722203E-2</v>
      </c>
      <c r="Y45" s="691">
        <f t="shared" si="3"/>
        <v>3.2915625231087775</v>
      </c>
      <c r="Z45" s="692">
        <f t="shared" si="3"/>
        <v>3.3408124741018126</v>
      </c>
    </row>
    <row r="46" spans="1:26" s="619" customFormat="1" ht="15">
      <c r="A46" s="983" t="s">
        <v>60</v>
      </c>
      <c r="B46" s="984"/>
      <c r="C46" s="687">
        <f>C20</f>
        <v>20611</v>
      </c>
      <c r="D46" s="688">
        <f>D20</f>
        <v>21379</v>
      </c>
      <c r="E46" s="622">
        <f>(C46-D46)/D46</f>
        <v>-3.5923102109546752E-2</v>
      </c>
      <c r="F46" s="687">
        <f>F20</f>
        <v>11547</v>
      </c>
      <c r="G46" s="688">
        <f>G20</f>
        <v>12217</v>
      </c>
      <c r="H46" s="622">
        <f>(F46-G46)/G46</f>
        <v>-5.4841614144225261E-2</v>
      </c>
      <c r="I46" s="687">
        <f>I20</f>
        <v>9064</v>
      </c>
      <c r="J46" s="688">
        <f>J20</f>
        <v>9162</v>
      </c>
      <c r="K46" s="622">
        <f>(I46-J46)/J46</f>
        <v>-1.06963545077494E-2</v>
      </c>
      <c r="L46" s="661"/>
      <c r="M46" s="689">
        <f t="shared" si="2"/>
        <v>0.53610533372294888</v>
      </c>
      <c r="N46" s="690">
        <f t="shared" si="2"/>
        <v>0.60543528786772027</v>
      </c>
      <c r="O46" s="625">
        <f>ROUND(+M46-N46,3)*100</f>
        <v>-6.9</v>
      </c>
      <c r="P46" s="687">
        <f>P20</f>
        <v>31189</v>
      </c>
      <c r="Q46" s="688">
        <f>Q20</f>
        <v>36469</v>
      </c>
      <c r="R46" s="622">
        <f>(P46-Q46)/Q46</f>
        <v>-0.14478049850558009</v>
      </c>
      <c r="S46" s="687">
        <f>S20</f>
        <v>58177</v>
      </c>
      <c r="T46" s="688">
        <f>T20</f>
        <v>60236</v>
      </c>
      <c r="U46" s="622">
        <f>(S46-T46)/T46</f>
        <v>-3.4182216614649048E-2</v>
      </c>
      <c r="V46" s="687">
        <f>V20</f>
        <v>52416</v>
      </c>
      <c r="W46" s="688">
        <f>W20</f>
        <v>59770</v>
      </c>
      <c r="X46" s="622">
        <f>(V46-W46)/W46</f>
        <v>-0.12303831353521834</v>
      </c>
      <c r="Y46" s="691">
        <f t="shared" si="3"/>
        <v>2.5431080490999953</v>
      </c>
      <c r="Z46" s="692">
        <f t="shared" si="3"/>
        <v>2.7957341316244912</v>
      </c>
    </row>
    <row r="47" spans="1:26" s="619" customFormat="1" ht="15.75" thickBot="1">
      <c r="A47" s="985" t="s">
        <v>62</v>
      </c>
      <c r="B47" s="986"/>
      <c r="C47" s="693">
        <f>C23</f>
        <v>14820</v>
      </c>
      <c r="D47" s="694">
        <f>D23</f>
        <v>12363</v>
      </c>
      <c r="E47" s="630">
        <f>(C47-D47)/D47</f>
        <v>0.19873817034700317</v>
      </c>
      <c r="F47" s="693">
        <f>F23</f>
        <v>10253</v>
      </c>
      <c r="G47" s="694">
        <f>G23</f>
        <v>8827</v>
      </c>
      <c r="H47" s="630">
        <f>(F47-G47)/G47</f>
        <v>0.16154979041576981</v>
      </c>
      <c r="I47" s="693">
        <f>I23</f>
        <v>4567</v>
      </c>
      <c r="J47" s="694">
        <f>J23</f>
        <v>3536</v>
      </c>
      <c r="K47" s="630">
        <f>(I47-J47)/J47</f>
        <v>0.29157239819004527</v>
      </c>
      <c r="L47" s="673"/>
      <c r="M47" s="695">
        <f t="shared" si="2"/>
        <v>0.72700093257995502</v>
      </c>
      <c r="N47" s="696">
        <f t="shared" si="2"/>
        <v>0.77079847399772439</v>
      </c>
      <c r="O47" s="633">
        <f>ROUND(+M47-N47,3)*100</f>
        <v>-4.3999999999999995</v>
      </c>
      <c r="P47" s="693">
        <f>P23</f>
        <v>26505</v>
      </c>
      <c r="Q47" s="694">
        <f>Q23</f>
        <v>23033</v>
      </c>
      <c r="R47" s="630">
        <f>(P47-Q47)/Q47</f>
        <v>0.15074024226110364</v>
      </c>
      <c r="S47" s="693">
        <f>S23</f>
        <v>36458</v>
      </c>
      <c r="T47" s="694">
        <f>T23</f>
        <v>29882</v>
      </c>
      <c r="U47" s="630">
        <f>(S47-T47)/T47</f>
        <v>0.2200655913258818</v>
      </c>
      <c r="V47" s="693">
        <f>V23</f>
        <v>49967</v>
      </c>
      <c r="W47" s="694">
        <f>W23</f>
        <v>43585</v>
      </c>
      <c r="X47" s="630">
        <f>(V47-W47)/W47</f>
        <v>0.14642652288631411</v>
      </c>
      <c r="Y47" s="697">
        <f t="shared" si="3"/>
        <v>3.3715924426450741</v>
      </c>
      <c r="Z47" s="698">
        <f t="shared" si="3"/>
        <v>3.5254388093504812</v>
      </c>
    </row>
    <row r="48" spans="1:26" s="568" customFormat="1" ht="4.5" customHeight="1" thickBot="1">
      <c r="A48" s="679"/>
      <c r="B48" s="679"/>
      <c r="C48" s="600"/>
      <c r="D48" s="600"/>
      <c r="E48" s="554"/>
      <c r="F48" s="600"/>
      <c r="G48" s="600"/>
      <c r="H48" s="554"/>
      <c r="I48" s="600"/>
      <c r="J48" s="600"/>
      <c r="K48" s="554"/>
      <c r="L48" s="631"/>
      <c r="M48" s="604"/>
      <c r="N48" s="604"/>
      <c r="O48" s="556"/>
      <c r="P48" s="600"/>
      <c r="Q48" s="600"/>
      <c r="R48" s="554"/>
      <c r="S48" s="600"/>
      <c r="T48" s="600"/>
      <c r="U48" s="554"/>
      <c r="V48" s="600"/>
      <c r="W48" s="600"/>
      <c r="X48" s="554"/>
      <c r="Y48" s="680"/>
      <c r="Z48" s="680"/>
    </row>
    <row r="49" spans="1:26" ht="16.5" thickBot="1">
      <c r="A49" s="1007" t="s">
        <v>63</v>
      </c>
      <c r="B49" s="1008"/>
      <c r="C49" s="650">
        <f>SUM(C43:C47)</f>
        <v>383941</v>
      </c>
      <c r="D49" s="650">
        <f>SUM(D43:D47)</f>
        <v>362818</v>
      </c>
      <c r="E49" s="651">
        <f>(C49-D49)/D49</f>
        <v>5.8219272472699812E-2</v>
      </c>
      <c r="F49" s="650">
        <f>SUM(F43:F47)</f>
        <v>297267</v>
      </c>
      <c r="G49" s="650">
        <f>SUM(G43:G47)</f>
        <v>276424</v>
      </c>
      <c r="H49" s="651">
        <f>(F49-G49)/G49</f>
        <v>7.5402280554510467E-2</v>
      </c>
      <c r="I49" s="650">
        <f>SUM(I43:I47)</f>
        <v>86674</v>
      </c>
      <c r="J49" s="650">
        <f>SUM(J43:J47)</f>
        <v>86394</v>
      </c>
      <c r="K49" s="651">
        <f>(I49-J49)/J49</f>
        <v>3.2409658078107278E-3</v>
      </c>
      <c r="L49" s="571"/>
      <c r="M49" s="652">
        <f>P49/S49</f>
        <v>0.71515199104340754</v>
      </c>
      <c r="N49" s="652">
        <f>Q49/T49</f>
        <v>0.70866386942357384</v>
      </c>
      <c r="O49" s="653">
        <f>ROUND(+M49-N49,3)*100</f>
        <v>0.6</v>
      </c>
      <c r="P49" s="650">
        <f>SUM(P43:P47)</f>
        <v>564674</v>
      </c>
      <c r="Q49" s="650">
        <f>SUM(Q43:Q47)</f>
        <v>557525</v>
      </c>
      <c r="R49" s="651">
        <f>(P49-Q49)/Q49</f>
        <v>1.2822743374736559E-2</v>
      </c>
      <c r="S49" s="650">
        <f>SUM(S43:S47)</f>
        <v>789586</v>
      </c>
      <c r="T49" s="650">
        <f>SUM(T43:T47)</f>
        <v>786727</v>
      </c>
      <c r="U49" s="651">
        <f>(S49-T49)/T49</f>
        <v>3.6340433212537515E-3</v>
      </c>
      <c r="V49" s="650">
        <f>SUM(V43:V47)</f>
        <v>1028178</v>
      </c>
      <c r="W49" s="650">
        <f>SUM(W43:W47)</f>
        <v>983104</v>
      </c>
      <c r="X49" s="651">
        <f>(V49-W49)/W49</f>
        <v>4.5848658941475162E-2</v>
      </c>
      <c r="Y49" s="681">
        <f>V49/C49</f>
        <v>2.6779583321395735</v>
      </c>
      <c r="Z49" s="682">
        <f>W49/D49</f>
        <v>2.7096340313876377</v>
      </c>
    </row>
    <row r="50" spans="1:26" ht="11.25" customHeight="1">
      <c r="A50" s="612"/>
      <c r="B50" s="612"/>
      <c r="C50" s="612"/>
      <c r="D50" s="612"/>
      <c r="E50" s="613"/>
      <c r="F50" s="612"/>
      <c r="G50" s="612"/>
      <c r="H50" s="613"/>
      <c r="I50" s="612"/>
      <c r="J50" s="612"/>
      <c r="K50" s="613"/>
      <c r="L50" s="612"/>
      <c r="M50" s="614"/>
      <c r="N50" s="614"/>
      <c r="O50" s="613"/>
      <c r="P50" s="612"/>
      <c r="Q50" s="612"/>
      <c r="R50" s="613"/>
      <c r="S50" s="612"/>
      <c r="T50" s="612"/>
      <c r="U50" s="613"/>
    </row>
    <row r="51" spans="1:26">
      <c r="A51" s="636" t="s">
        <v>67</v>
      </c>
      <c r="C51" s="615"/>
      <c r="D51" s="615"/>
    </row>
    <row r="52" spans="1:26">
      <c r="A52" s="636" t="s">
        <v>68</v>
      </c>
    </row>
  </sheetData>
  <mergeCells count="48">
    <mergeCell ref="A21:A22"/>
    <mergeCell ref="A1:Z1"/>
    <mergeCell ref="A2:Z2"/>
    <mergeCell ref="A4:Z4"/>
    <mergeCell ref="C5:D5"/>
    <mergeCell ref="F5:G5"/>
    <mergeCell ref="I5:J5"/>
    <mergeCell ref="M5:N5"/>
    <mergeCell ref="P5:Q5"/>
    <mergeCell ref="S5:T5"/>
    <mergeCell ref="V5:W5"/>
    <mergeCell ref="Y5:Z5"/>
    <mergeCell ref="A7:A9"/>
    <mergeCell ref="A11:A12"/>
    <mergeCell ref="A14:A16"/>
    <mergeCell ref="A18:A19"/>
    <mergeCell ref="A37:B37"/>
    <mergeCell ref="A25:B25"/>
    <mergeCell ref="A27:B27"/>
    <mergeCell ref="A30:Z30"/>
    <mergeCell ref="C31:D31"/>
    <mergeCell ref="F31:G31"/>
    <mergeCell ref="I31:J31"/>
    <mergeCell ref="M31:N31"/>
    <mergeCell ref="P31:Q31"/>
    <mergeCell ref="S31:T31"/>
    <mergeCell ref="V31:W31"/>
    <mergeCell ref="Y31:Z31"/>
    <mergeCell ref="A32:B32"/>
    <mergeCell ref="A33:B33"/>
    <mergeCell ref="A34:B34"/>
    <mergeCell ref="A35:B35"/>
    <mergeCell ref="A40:Z40"/>
    <mergeCell ref="C41:D41"/>
    <mergeCell ref="F41:G41"/>
    <mergeCell ref="I41:J41"/>
    <mergeCell ref="M41:N41"/>
    <mergeCell ref="P41:Q41"/>
    <mergeCell ref="S41:T41"/>
    <mergeCell ref="V41:W41"/>
    <mergeCell ref="Y41:Z41"/>
    <mergeCell ref="A49:B49"/>
    <mergeCell ref="A42:B42"/>
    <mergeCell ref="A43:B43"/>
    <mergeCell ref="A44:B44"/>
    <mergeCell ref="A45:B45"/>
    <mergeCell ref="A46:B46"/>
    <mergeCell ref="A47:B47"/>
  </mergeCells>
  <printOptions horizontalCentered="1"/>
  <pageMargins left="0" right="0" top="0.6" bottom="1" header="0.5" footer="0.5"/>
  <pageSetup paperSize="5" scale="52"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8.xml><?xml version="1.0" encoding="utf-8"?>
<worksheet xmlns="http://schemas.openxmlformats.org/spreadsheetml/2006/main" xmlns:r="http://schemas.openxmlformats.org/officeDocument/2006/relationships">
  <dimension ref="A1:E39"/>
  <sheetViews>
    <sheetView workbookViewId="0">
      <selection sqref="A1:E1"/>
    </sheetView>
  </sheetViews>
  <sheetFormatPr defaultRowHeight="12.75"/>
  <cols>
    <col min="1" max="1" width="26.140625" style="506" customWidth="1"/>
    <col min="2" max="2" width="30.28515625" style="506" bestFit="1" customWidth="1"/>
    <col min="3" max="4" width="22.5703125" style="506" bestFit="1" customWidth="1"/>
    <col min="5" max="5" width="15.5703125" style="736" bestFit="1" customWidth="1"/>
    <col min="6" max="16384" width="9.140625" style="506"/>
  </cols>
  <sheetData>
    <row r="1" spans="1:5" ht="20.25" thickBot="1">
      <c r="A1" s="1016" t="s">
        <v>72</v>
      </c>
      <c r="B1" s="1016"/>
      <c r="C1" s="1016"/>
      <c r="D1" s="1016"/>
      <c r="E1" s="1016"/>
    </row>
    <row r="2" spans="1:5" s="108" customFormat="1" ht="16.149999999999999" customHeight="1">
      <c r="A2" s="1081" t="s">
        <v>50</v>
      </c>
      <c r="B2" s="1082" t="s">
        <v>73</v>
      </c>
      <c r="C2" s="1083" t="s">
        <v>74</v>
      </c>
      <c r="D2" s="1083"/>
      <c r="E2" s="1084" t="s">
        <v>75</v>
      </c>
    </row>
    <row r="3" spans="1:5" s="702" customFormat="1" ht="16.5" thickBot="1">
      <c r="A3" s="1017"/>
      <c r="B3" s="699" t="s">
        <v>76</v>
      </c>
      <c r="C3" s="700" t="s">
        <v>77</v>
      </c>
      <c r="D3" s="701" t="s">
        <v>78</v>
      </c>
      <c r="E3" s="1018"/>
    </row>
    <row r="4" spans="1:5" ht="13.15" customHeight="1">
      <c r="A4" s="1019" t="s">
        <v>79</v>
      </c>
      <c r="B4" s="703" t="s">
        <v>54</v>
      </c>
      <c r="C4" s="704">
        <v>138.29105263157899</v>
      </c>
      <c r="D4" s="1085">
        <v>137.23000000000002</v>
      </c>
      <c r="E4" s="705">
        <v>7.7319291086422352E-3</v>
      </c>
    </row>
    <row r="5" spans="1:5" ht="13.15" customHeight="1">
      <c r="A5" s="1009"/>
      <c r="B5" s="706" t="s">
        <v>55</v>
      </c>
      <c r="C5" s="707">
        <v>152.1114285714286</v>
      </c>
      <c r="D5" s="708">
        <v>141.84399999999999</v>
      </c>
      <c r="E5" s="709">
        <v>7.2385356951500307E-2</v>
      </c>
    </row>
    <row r="6" spans="1:5" ht="13.15" customHeight="1">
      <c r="A6" s="1009"/>
      <c r="B6" s="706" t="s">
        <v>56</v>
      </c>
      <c r="C6" s="707">
        <v>240.51400000000001</v>
      </c>
      <c r="D6" s="708">
        <v>228.59866666666665</v>
      </c>
      <c r="E6" s="709">
        <v>5.2123371964841E-2</v>
      </c>
    </row>
    <row r="7" spans="1:5" s="482" customFormat="1" ht="15.75" thickBot="1">
      <c r="A7" s="1020"/>
      <c r="B7" s="710" t="s">
        <v>57</v>
      </c>
      <c r="C7" s="711">
        <v>178.04926829268291</v>
      </c>
      <c r="D7" s="712">
        <v>173.90368421052631</v>
      </c>
      <c r="E7" s="713">
        <v>2.383839135425098E-2</v>
      </c>
    </row>
    <row r="8" spans="1:5" ht="13.15" customHeight="1">
      <c r="A8" s="1086" t="s">
        <v>58</v>
      </c>
      <c r="B8" s="1087" t="s">
        <v>54</v>
      </c>
      <c r="C8" s="1088">
        <v>125.17759999999997</v>
      </c>
      <c r="D8" s="1085">
        <v>125.51769230769234</v>
      </c>
      <c r="E8" s="1089">
        <v>-2.7095168931139651E-3</v>
      </c>
    </row>
    <row r="9" spans="1:5" ht="13.15" customHeight="1">
      <c r="A9" s="1009"/>
      <c r="B9" s="706" t="s">
        <v>55</v>
      </c>
      <c r="C9" s="707">
        <v>140.29142857142861</v>
      </c>
      <c r="D9" s="708">
        <v>135.59285714285713</v>
      </c>
      <c r="E9" s="709">
        <v>3.4652057103724793E-2</v>
      </c>
    </row>
    <row r="10" spans="1:5" s="482" customFormat="1" ht="15.75" thickBot="1">
      <c r="A10" s="1010"/>
      <c r="B10" s="714" t="s">
        <v>57</v>
      </c>
      <c r="C10" s="715">
        <v>128.48374999999999</v>
      </c>
      <c r="D10" s="716">
        <v>127.65484848484853</v>
      </c>
      <c r="E10" s="717">
        <v>6.4933022520475645E-3</v>
      </c>
    </row>
    <row r="11" spans="1:5" ht="13.15" customHeight="1">
      <c r="A11" s="1086" t="s">
        <v>59</v>
      </c>
      <c r="B11" s="1087" t="s">
        <v>54</v>
      </c>
      <c r="C11" s="1088">
        <v>85.587999999999994</v>
      </c>
      <c r="D11" s="1085">
        <v>84.323999999999984</v>
      </c>
      <c r="E11" s="1089">
        <v>1.4989801242825415E-2</v>
      </c>
    </row>
    <row r="12" spans="1:5" ht="13.15" customHeight="1">
      <c r="A12" s="1009"/>
      <c r="B12" s="706" t="s">
        <v>55</v>
      </c>
      <c r="C12" s="707">
        <v>312.37</v>
      </c>
      <c r="D12" s="708">
        <v>297.32599999999996</v>
      </c>
      <c r="E12" s="709">
        <v>5.0597660480415578E-2</v>
      </c>
    </row>
    <row r="13" spans="1:5" ht="13.15" customHeight="1">
      <c r="A13" s="1009"/>
      <c r="B13" s="706" t="s">
        <v>56</v>
      </c>
      <c r="C13" s="707">
        <v>226.22000000000003</v>
      </c>
      <c r="D13" s="708">
        <v>220.61666666666667</v>
      </c>
      <c r="E13" s="709">
        <v>2.5398504192793016E-2</v>
      </c>
    </row>
    <row r="14" spans="1:5" s="482" customFormat="1" ht="15.75" thickBot="1">
      <c r="A14" s="1010"/>
      <c r="B14" s="714" t="s">
        <v>57</v>
      </c>
      <c r="C14" s="715">
        <v>205.26538461538459</v>
      </c>
      <c r="D14" s="716">
        <v>197.7</v>
      </c>
      <c r="E14" s="717">
        <v>3.8266993502198289E-2</v>
      </c>
    </row>
    <row r="15" spans="1:5" ht="13.15" customHeight="1">
      <c r="A15" s="1019" t="s">
        <v>60</v>
      </c>
      <c r="B15" s="703" t="s">
        <v>54</v>
      </c>
      <c r="C15" s="704">
        <v>104.16222222222223</v>
      </c>
      <c r="D15" s="718">
        <v>88.095999999999975</v>
      </c>
      <c r="E15" s="705">
        <v>0.18237175606409209</v>
      </c>
    </row>
    <row r="16" spans="1:5" ht="13.15" customHeight="1">
      <c r="A16" s="1009"/>
      <c r="B16" s="706" t="s">
        <v>61</v>
      </c>
      <c r="C16" s="707">
        <v>120.645</v>
      </c>
      <c r="D16" s="708">
        <v>119.7775</v>
      </c>
      <c r="E16" s="709">
        <v>7.2425956460937368E-3</v>
      </c>
    </row>
    <row r="17" spans="1:5" s="482" customFormat="1" ht="15.75" thickBot="1">
      <c r="A17" s="1020"/>
      <c r="B17" s="710" t="s">
        <v>57</v>
      </c>
      <c r="C17" s="711">
        <v>109.23384615384614</v>
      </c>
      <c r="D17" s="712">
        <v>97.147857142857134</v>
      </c>
      <c r="E17" s="713">
        <v>0.12440818939749142</v>
      </c>
    </row>
    <row r="18" spans="1:5" ht="13.15" customHeight="1">
      <c r="A18" s="1086" t="s">
        <v>62</v>
      </c>
      <c r="B18" s="1087" t="s">
        <v>54</v>
      </c>
      <c r="C18" s="1088">
        <v>98.123999999999995</v>
      </c>
      <c r="D18" s="1085">
        <v>102.24199999999999</v>
      </c>
      <c r="E18" s="1089">
        <v>-4.0276989886739258E-2</v>
      </c>
    </row>
    <row r="19" spans="1:5" ht="13.15" customHeight="1">
      <c r="A19" s="1021"/>
      <c r="B19" s="706" t="s">
        <v>55</v>
      </c>
      <c r="C19" s="719">
        <v>794.44666666666672</v>
      </c>
      <c r="D19" s="720">
        <v>181.18</v>
      </c>
      <c r="E19" s="721">
        <v>3.3848474813261213</v>
      </c>
    </row>
    <row r="20" spans="1:5" s="482" customFormat="1" ht="15.75" thickBot="1">
      <c r="A20" s="1010"/>
      <c r="B20" s="714" t="s">
        <v>57</v>
      </c>
      <c r="C20" s="715">
        <v>359.24500000000006</v>
      </c>
      <c r="D20" s="716">
        <v>124.79571428571428</v>
      </c>
      <c r="E20" s="717">
        <v>1.8786645603672294</v>
      </c>
    </row>
    <row r="21" spans="1:5" s="108" customFormat="1" ht="16.5" thickBot="1">
      <c r="A21" s="1022" t="s">
        <v>80</v>
      </c>
      <c r="B21" s="1023"/>
      <c r="C21" s="1090">
        <v>171.7191588785046</v>
      </c>
      <c r="D21" s="722">
        <v>148.8065714285714</v>
      </c>
      <c r="E21" s="723">
        <v>0.15397564254029911</v>
      </c>
    </row>
    <row r="23" spans="1:5" ht="20.25" thickBot="1">
      <c r="A23" s="1024" t="s">
        <v>81</v>
      </c>
      <c r="B23" s="1024"/>
      <c r="C23" s="1024"/>
      <c r="D23" s="1024"/>
      <c r="E23" s="1024"/>
    </row>
    <row r="24" spans="1:5" s="108" customFormat="1" ht="15.75" customHeight="1">
      <c r="A24" s="1091" t="s">
        <v>82</v>
      </c>
      <c r="B24" s="1092" t="s">
        <v>73</v>
      </c>
      <c r="C24" s="1083" t="s">
        <v>74</v>
      </c>
      <c r="D24" s="1083"/>
      <c r="E24" s="1093" t="s">
        <v>75</v>
      </c>
    </row>
    <row r="25" spans="1:5" s="108" customFormat="1" ht="16.5" thickBot="1">
      <c r="A25" s="1014"/>
      <c r="B25" s="724" t="s">
        <v>76</v>
      </c>
      <c r="C25" s="700" t="s">
        <v>77</v>
      </c>
      <c r="D25" s="701" t="s">
        <v>78</v>
      </c>
      <c r="E25" s="1015"/>
    </row>
    <row r="26" spans="1:5" ht="13.15" customHeight="1">
      <c r="A26" s="1086" t="s">
        <v>83</v>
      </c>
      <c r="B26" s="1087" t="s">
        <v>54</v>
      </c>
      <c r="C26" s="1088">
        <v>138.29105263157899</v>
      </c>
      <c r="D26" s="1085">
        <v>137.23000000000002</v>
      </c>
      <c r="E26" s="1094">
        <v>7.7319291086422352E-3</v>
      </c>
    </row>
    <row r="27" spans="1:5" ht="13.15" customHeight="1">
      <c r="A27" s="1009"/>
      <c r="B27" s="706" t="s">
        <v>55</v>
      </c>
      <c r="C27" s="707">
        <v>150.7525</v>
      </c>
      <c r="D27" s="708">
        <v>142.32666666666665</v>
      </c>
      <c r="E27" s="725">
        <v>5.9200665136540431E-2</v>
      </c>
    </row>
    <row r="28" spans="1:5" ht="13.15" customHeight="1">
      <c r="A28" s="1009"/>
      <c r="B28" s="706" t="s">
        <v>56</v>
      </c>
      <c r="C28" s="707">
        <v>240.51400000000001</v>
      </c>
      <c r="D28" s="708">
        <v>228.59866666666665</v>
      </c>
      <c r="E28" s="725">
        <v>5.2123371964841E-2</v>
      </c>
    </row>
    <row r="29" spans="1:5" s="482" customFormat="1" ht="15.75" thickBot="1">
      <c r="A29" s="1010"/>
      <c r="B29" s="714" t="s">
        <v>57</v>
      </c>
      <c r="C29" s="715">
        <v>177.17285714285714</v>
      </c>
      <c r="D29" s="716">
        <v>173.1558974358974</v>
      </c>
      <c r="E29" s="726">
        <v>2.3198515132566152E-2</v>
      </c>
    </row>
    <row r="30" spans="1:5" ht="13.15" customHeight="1">
      <c r="A30" s="1086" t="s">
        <v>84</v>
      </c>
      <c r="B30" s="1087" t="s">
        <v>54</v>
      </c>
      <c r="C30" s="1088">
        <v>113.3059090909091</v>
      </c>
      <c r="D30" s="1085">
        <v>110.375</v>
      </c>
      <c r="E30" s="1094">
        <v>2.6554102748893291E-2</v>
      </c>
    </row>
    <row r="31" spans="1:5" ht="13.15" customHeight="1">
      <c r="A31" s="1009"/>
      <c r="B31" s="706" t="s">
        <v>55</v>
      </c>
      <c r="C31" s="707">
        <v>299.41176470588232</v>
      </c>
      <c r="D31" s="708">
        <v>185.044375</v>
      </c>
      <c r="E31" s="725">
        <v>0.61805385711336713</v>
      </c>
    </row>
    <row r="32" spans="1:5" ht="13.15" customHeight="1">
      <c r="A32" s="1009"/>
      <c r="B32" s="706" t="s">
        <v>56</v>
      </c>
      <c r="C32" s="707">
        <v>214.3075</v>
      </c>
      <c r="D32" s="708">
        <v>208.41250000000002</v>
      </c>
      <c r="E32" s="725">
        <v>2.828525160439024E-2</v>
      </c>
    </row>
    <row r="33" spans="1:5" s="482" customFormat="1" ht="15.75" thickBot="1">
      <c r="A33" s="1010"/>
      <c r="B33" s="714" t="s">
        <v>57</v>
      </c>
      <c r="C33" s="715">
        <v>168.19523076923068</v>
      </c>
      <c r="D33" s="716">
        <v>134.41833333333338</v>
      </c>
      <c r="E33" s="726">
        <v>0.25128192411177014</v>
      </c>
    </row>
    <row r="34" spans="1:5" s="108" customFormat="1" ht="16.5" thickBot="1">
      <c r="A34" s="1095" t="s">
        <v>80</v>
      </c>
      <c r="B34" s="1096"/>
      <c r="C34" s="727">
        <v>171.7191588785046</v>
      </c>
      <c r="D34" s="722">
        <v>148.8065714285714</v>
      </c>
      <c r="E34" s="728">
        <v>0.15397564254029911</v>
      </c>
    </row>
    <row r="36" spans="1:5" ht="20.25" thickBot="1">
      <c r="A36" s="1011" t="s">
        <v>85</v>
      </c>
      <c r="B36" s="1011"/>
      <c r="C36" s="1011"/>
      <c r="D36" s="1011"/>
      <c r="E36" s="1011"/>
    </row>
    <row r="37" spans="1:5" ht="15">
      <c r="A37" s="1097"/>
      <c r="B37" s="1098"/>
      <c r="C37" s="1099" t="s">
        <v>74</v>
      </c>
      <c r="D37" s="1099"/>
      <c r="E37" s="1100" t="s">
        <v>75</v>
      </c>
    </row>
    <row r="38" spans="1:5" ht="15.75" thickBot="1">
      <c r="A38" s="1012"/>
      <c r="B38" s="729"/>
      <c r="C38" s="730" t="s">
        <v>77</v>
      </c>
      <c r="D38" s="731" t="s">
        <v>78</v>
      </c>
      <c r="E38" s="1013"/>
    </row>
    <row r="39" spans="1:5" ht="15.75" thickBot="1">
      <c r="A39" s="1101" t="s">
        <v>84</v>
      </c>
      <c r="B39" s="732" t="s">
        <v>57</v>
      </c>
      <c r="C39" s="733">
        <v>88.058235294117651</v>
      </c>
      <c r="D39" s="734">
        <v>84.463888888888889</v>
      </c>
      <c r="E39" s="735">
        <v>4.2554829673507891E-2</v>
      </c>
    </row>
  </sheetData>
  <mergeCells count="21">
    <mergeCell ref="A26:A29"/>
    <mergeCell ref="A30:A33"/>
    <mergeCell ref="A34:B34"/>
    <mergeCell ref="A36:E36"/>
    <mergeCell ref="A37:A38"/>
    <mergeCell ref="C37:D37"/>
    <mergeCell ref="E37:E38"/>
    <mergeCell ref="A11:A14"/>
    <mergeCell ref="A15:A17"/>
    <mergeCell ref="A18:A20"/>
    <mergeCell ref="A21:B21"/>
    <mergeCell ref="A23:E23"/>
    <mergeCell ref="A24:A25"/>
    <mergeCell ref="C24:D24"/>
    <mergeCell ref="E24:E25"/>
    <mergeCell ref="A1:E1"/>
    <mergeCell ref="A2:A3"/>
    <mergeCell ref="C2:D2"/>
    <mergeCell ref="E2:E3"/>
    <mergeCell ref="A4:A7"/>
    <mergeCell ref="A8:A10"/>
  </mergeCells>
  <printOptions horizontalCentered="1" verticalCentered="1"/>
  <pageMargins left="0" right="0" top="1.25" bottom="0" header="0.5" footer="0.25"/>
  <pageSetup scale="89" orientation="landscape" r:id="rId1"/>
  <headerFooter alignWithMargins="0">
    <oddHeader>&amp;L&amp;G&amp;C&amp;"Arial,Bold"&amp;18AVERAGE DAILY RATE $</oddHeader>
  </headerFooter>
  <legacyDrawingHF r:id="rId2"/>
</worksheet>
</file>

<file path=xl/worksheets/sheet9.xml><?xml version="1.0" encoding="utf-8"?>
<worksheet xmlns="http://schemas.openxmlformats.org/spreadsheetml/2006/main" xmlns:r="http://schemas.openxmlformats.org/officeDocument/2006/relationships">
  <dimension ref="A1:O71"/>
  <sheetViews>
    <sheetView workbookViewId="0">
      <selection sqref="A1:O1"/>
    </sheetView>
  </sheetViews>
  <sheetFormatPr defaultColWidth="13" defaultRowHeight="12.75"/>
  <cols>
    <col min="1" max="1" width="21.140625" style="737" bestFit="1" customWidth="1"/>
    <col min="2" max="2" width="30.28515625" style="737" bestFit="1" customWidth="1"/>
    <col min="3" max="14" width="12.85546875" style="737" bestFit="1" customWidth="1"/>
    <col min="15" max="15" width="16.5703125" style="752" customWidth="1"/>
    <col min="16" max="16384" width="13" style="737"/>
  </cols>
  <sheetData>
    <row r="1" spans="1:15" ht="24.95" customHeight="1" thickBot="1">
      <c r="A1" s="1102" t="s">
        <v>86</v>
      </c>
      <c r="B1" s="1103"/>
      <c r="C1" s="1103"/>
      <c r="D1" s="1103"/>
      <c r="E1" s="1103"/>
      <c r="F1" s="1103"/>
      <c r="G1" s="1103"/>
      <c r="H1" s="1103"/>
      <c r="I1" s="1103"/>
      <c r="J1" s="1103"/>
      <c r="K1" s="1103"/>
      <c r="L1" s="1103"/>
      <c r="M1" s="1103"/>
      <c r="N1" s="1103"/>
      <c r="O1" s="1104"/>
    </row>
    <row r="2" spans="1:15">
      <c r="A2" s="1105" t="s">
        <v>50</v>
      </c>
      <c r="B2" s="1106" t="s">
        <v>87</v>
      </c>
      <c r="C2" s="1107" t="s">
        <v>88</v>
      </c>
      <c r="D2" s="1107" t="s">
        <v>89</v>
      </c>
      <c r="E2" s="1107" t="s">
        <v>90</v>
      </c>
      <c r="F2" s="1107" t="s">
        <v>91</v>
      </c>
      <c r="G2" s="1107" t="s">
        <v>92</v>
      </c>
      <c r="H2" s="1107" t="s">
        <v>93</v>
      </c>
      <c r="I2" s="1107" t="s">
        <v>94</v>
      </c>
      <c r="J2" s="1107" t="s">
        <v>95</v>
      </c>
      <c r="K2" s="1107" t="s">
        <v>96</v>
      </c>
      <c r="L2" s="1107" t="s">
        <v>97</v>
      </c>
      <c r="M2" s="1107" t="s">
        <v>98</v>
      </c>
      <c r="N2" s="1107" t="s">
        <v>99</v>
      </c>
      <c r="O2" s="1108" t="s">
        <v>16</v>
      </c>
    </row>
    <row r="3" spans="1:15" ht="13.5" thickBot="1">
      <c r="A3" s="1034"/>
      <c r="B3" s="1035"/>
      <c r="C3" s="921" t="s">
        <v>100</v>
      </c>
      <c r="D3" s="921" t="s">
        <v>100</v>
      </c>
      <c r="E3" s="921" t="s">
        <v>100</v>
      </c>
      <c r="F3" s="921" t="s">
        <v>100</v>
      </c>
      <c r="G3" s="921" t="s">
        <v>100</v>
      </c>
      <c r="H3" s="921" t="s">
        <v>100</v>
      </c>
      <c r="I3" s="921" t="s">
        <v>100</v>
      </c>
      <c r="J3" s="921" t="s">
        <v>100</v>
      </c>
      <c r="K3" s="921" t="s">
        <v>100</v>
      </c>
      <c r="L3" s="921" t="s">
        <v>100</v>
      </c>
      <c r="M3" s="921" t="s">
        <v>100</v>
      </c>
      <c r="N3" s="921" t="s">
        <v>100</v>
      </c>
      <c r="O3" s="738" t="s">
        <v>100</v>
      </c>
    </row>
    <row r="4" spans="1:15" ht="13.5" thickBot="1">
      <c r="A4" s="1036" t="s">
        <v>79</v>
      </c>
      <c r="B4" s="739" t="s">
        <v>54</v>
      </c>
      <c r="C4" s="740">
        <v>103.82999999999998</v>
      </c>
      <c r="D4" s="740">
        <v>95.407368421052638</v>
      </c>
      <c r="E4" s="740">
        <v>99.245789473684198</v>
      </c>
      <c r="F4" s="740">
        <v>101.33736842105263</v>
      </c>
      <c r="G4" s="740">
        <v>110.11105263157893</v>
      </c>
      <c r="H4" s="740">
        <v>123.6457894736842</v>
      </c>
      <c r="I4" s="740">
        <v>142.22315789473686</v>
      </c>
      <c r="J4" s="740">
        <v>138.29105263157899</v>
      </c>
      <c r="K4" s="740"/>
      <c r="L4" s="740"/>
      <c r="M4" s="740"/>
      <c r="N4" s="740"/>
      <c r="O4" s="741">
        <v>113.97</v>
      </c>
    </row>
    <row r="5" spans="1:15" ht="13.5" thickBot="1">
      <c r="A5" s="1033"/>
      <c r="B5" s="742" t="s">
        <v>55</v>
      </c>
      <c r="C5" s="743">
        <v>113.85599999999999</v>
      </c>
      <c r="D5" s="743">
        <v>114.88600000000001</v>
      </c>
      <c r="E5" s="743">
        <v>110.404</v>
      </c>
      <c r="F5" s="743">
        <v>110.57599999999999</v>
      </c>
      <c r="G5" s="743">
        <v>116.62</v>
      </c>
      <c r="H5" s="743">
        <v>134.82333333333335</v>
      </c>
      <c r="I5" s="743">
        <v>148.685</v>
      </c>
      <c r="J5" s="743">
        <v>152.1114285714286</v>
      </c>
      <c r="K5" s="743"/>
      <c r="L5" s="743"/>
      <c r="M5" s="743"/>
      <c r="N5" s="743"/>
      <c r="O5" s="744">
        <v>130.55000000000001</v>
      </c>
    </row>
    <row r="6" spans="1:15" ht="13.5" thickBot="1">
      <c r="A6" s="1033"/>
      <c r="B6" s="742" t="s">
        <v>56</v>
      </c>
      <c r="C6" s="743">
        <v>160.82133333333334</v>
      </c>
      <c r="D6" s="743">
        <v>157.74533333333335</v>
      </c>
      <c r="E6" s="743">
        <v>149.196</v>
      </c>
      <c r="F6" s="743">
        <v>155.42933333333332</v>
      </c>
      <c r="G6" s="743">
        <v>168.72466666666668</v>
      </c>
      <c r="H6" s="743">
        <v>218.28933333333336</v>
      </c>
      <c r="I6" s="743">
        <v>224.87266666666667</v>
      </c>
      <c r="J6" s="743">
        <v>240.51400000000001</v>
      </c>
      <c r="K6" s="743"/>
      <c r="L6" s="743"/>
      <c r="M6" s="743"/>
      <c r="N6" s="743"/>
      <c r="O6" s="744">
        <v>184.45</v>
      </c>
    </row>
    <row r="7" spans="1:15" s="748" customFormat="1" ht="15.75" thickBot="1">
      <c r="A7" s="1033"/>
      <c r="B7" s="745" t="s">
        <v>57</v>
      </c>
      <c r="C7" s="746">
        <v>127.64578947368416</v>
      </c>
      <c r="D7" s="746">
        <v>121.88076923076922</v>
      </c>
      <c r="E7" s="746">
        <v>119.88794871794872</v>
      </c>
      <c r="F7" s="746">
        <v>123.32641025641024</v>
      </c>
      <c r="G7" s="746">
        <v>133.48923076923074</v>
      </c>
      <c r="H7" s="746">
        <v>160.81375</v>
      </c>
      <c r="I7" s="746">
        <v>174.18599999999998</v>
      </c>
      <c r="J7" s="746">
        <v>178.04926829268291</v>
      </c>
      <c r="K7" s="746"/>
      <c r="L7" s="746"/>
      <c r="M7" s="746"/>
      <c r="N7" s="746"/>
      <c r="O7" s="747">
        <v>142.59</v>
      </c>
    </row>
    <row r="8" spans="1:15" ht="13.5" thickBot="1">
      <c r="A8" s="1033" t="s">
        <v>58</v>
      </c>
      <c r="B8" s="742" t="s">
        <v>54</v>
      </c>
      <c r="C8" s="743">
        <v>118.09600000000002</v>
      </c>
      <c r="D8" s="743">
        <v>105.65560000000001</v>
      </c>
      <c r="E8" s="743">
        <v>105.75200000000002</v>
      </c>
      <c r="F8" s="743">
        <v>105.22375</v>
      </c>
      <c r="G8" s="743">
        <v>117.02583333333332</v>
      </c>
      <c r="H8" s="743">
        <v>134.62458333333333</v>
      </c>
      <c r="I8" s="743">
        <v>123.73958333333331</v>
      </c>
      <c r="J8" s="743">
        <v>125.17759999999997</v>
      </c>
      <c r="K8" s="743"/>
      <c r="L8" s="743"/>
      <c r="M8" s="743"/>
      <c r="N8" s="743"/>
      <c r="O8" s="744">
        <v>115.11</v>
      </c>
    </row>
    <row r="9" spans="1:15" ht="13.5" thickBot="1">
      <c r="A9" s="1033"/>
      <c r="B9" s="742" t="s">
        <v>55</v>
      </c>
      <c r="C9" s="743">
        <v>150.08285714285716</v>
      </c>
      <c r="D9" s="743">
        <v>125.86285714285714</v>
      </c>
      <c r="E9" s="743">
        <v>119.78142857142856</v>
      </c>
      <c r="F9" s="743">
        <v>118.63428571428571</v>
      </c>
      <c r="G9" s="743">
        <v>116.62714285714286</v>
      </c>
      <c r="H9" s="743">
        <v>131.84857142857143</v>
      </c>
      <c r="I9" s="743">
        <v>136.51428571428571</v>
      </c>
      <c r="J9" s="743">
        <v>140.29142857142861</v>
      </c>
      <c r="K9" s="743"/>
      <c r="L9" s="743"/>
      <c r="M9" s="743"/>
      <c r="N9" s="743"/>
      <c r="O9" s="744">
        <v>129.96</v>
      </c>
    </row>
    <row r="10" spans="1:15" s="748" customFormat="1" ht="15.75" thickBot="1">
      <c r="A10" s="1033"/>
      <c r="B10" s="745" t="s">
        <v>57</v>
      </c>
      <c r="C10" s="746">
        <v>125.09312500000001</v>
      </c>
      <c r="D10" s="746">
        <v>110.07593750000001</v>
      </c>
      <c r="E10" s="746">
        <v>108.82093750000003</v>
      </c>
      <c r="F10" s="746">
        <v>108.25193548387095</v>
      </c>
      <c r="G10" s="746">
        <v>116.93580645161288</v>
      </c>
      <c r="H10" s="746">
        <v>133.99774193548384</v>
      </c>
      <c r="I10" s="746">
        <v>126.62419354838711</v>
      </c>
      <c r="J10" s="746">
        <v>128.48374999999999</v>
      </c>
      <c r="K10" s="746"/>
      <c r="L10" s="746"/>
      <c r="M10" s="746"/>
      <c r="N10" s="746"/>
      <c r="O10" s="747">
        <v>118.26</v>
      </c>
    </row>
    <row r="11" spans="1:15" ht="13.5" thickBot="1">
      <c r="A11" s="1033" t="s">
        <v>59</v>
      </c>
      <c r="B11" s="742" t="s">
        <v>54</v>
      </c>
      <c r="C11" s="743">
        <v>82.477499999999992</v>
      </c>
      <c r="D11" s="743">
        <v>78.672499999999999</v>
      </c>
      <c r="E11" s="743">
        <v>72.137500000000003</v>
      </c>
      <c r="F11" s="743">
        <v>78.064999999999998</v>
      </c>
      <c r="G11" s="743">
        <v>78.814999999999998</v>
      </c>
      <c r="H11" s="743">
        <v>77.582499999999996</v>
      </c>
      <c r="I11" s="743">
        <v>79.573999999999998</v>
      </c>
      <c r="J11" s="743">
        <v>85.587999999999994</v>
      </c>
      <c r="K11" s="743"/>
      <c r="L11" s="743"/>
      <c r="M11" s="743"/>
      <c r="N11" s="743"/>
      <c r="O11" s="744">
        <v>81.150000000000006</v>
      </c>
    </row>
    <row r="12" spans="1:15" ht="13.5" thickBot="1">
      <c r="A12" s="1033"/>
      <c r="B12" s="742" t="s">
        <v>55</v>
      </c>
      <c r="C12" s="743">
        <v>215.13200000000001</v>
      </c>
      <c r="D12" s="743">
        <v>207.28399999999996</v>
      </c>
      <c r="E12" s="743">
        <v>217.36999999999998</v>
      </c>
      <c r="F12" s="743">
        <v>214.46199999999999</v>
      </c>
      <c r="G12" s="743">
        <v>232.14400000000001</v>
      </c>
      <c r="H12" s="743">
        <v>396.28400000000005</v>
      </c>
      <c r="I12" s="743">
        <v>304.98599999999999</v>
      </c>
      <c r="J12" s="743">
        <v>312.37</v>
      </c>
      <c r="K12" s="743"/>
      <c r="L12" s="743"/>
      <c r="M12" s="743"/>
      <c r="N12" s="743"/>
      <c r="O12" s="744">
        <v>262.5</v>
      </c>
    </row>
    <row r="13" spans="1:15" ht="13.5" thickBot="1">
      <c r="A13" s="1033"/>
      <c r="B13" s="742" t="s">
        <v>56</v>
      </c>
      <c r="C13" s="743">
        <v>150.79</v>
      </c>
      <c r="D13" s="743">
        <v>153.39000000000001</v>
      </c>
      <c r="E13" s="743">
        <v>149.39666666666668</v>
      </c>
      <c r="F13" s="743">
        <v>146.23333333333332</v>
      </c>
      <c r="G13" s="743">
        <v>161.22333333333333</v>
      </c>
      <c r="H13" s="743">
        <v>238.74666666666667</v>
      </c>
      <c r="I13" s="743">
        <v>209.23000000000002</v>
      </c>
      <c r="J13" s="743">
        <v>226.22000000000003</v>
      </c>
      <c r="K13" s="743"/>
      <c r="L13" s="743"/>
      <c r="M13" s="743"/>
      <c r="N13" s="743"/>
      <c r="O13" s="744">
        <v>179.4</v>
      </c>
    </row>
    <row r="14" spans="1:15" s="748" customFormat="1" ht="15.75" thickBot="1">
      <c r="A14" s="1033"/>
      <c r="B14" s="745" t="s">
        <v>57</v>
      </c>
      <c r="C14" s="746">
        <v>154.82833333333335</v>
      </c>
      <c r="D14" s="746">
        <v>150.94000000000003</v>
      </c>
      <c r="E14" s="746">
        <v>151.96583333333336</v>
      </c>
      <c r="F14" s="746">
        <v>151.93916666666667</v>
      </c>
      <c r="G14" s="746">
        <v>163.30416666666665</v>
      </c>
      <c r="H14" s="746">
        <v>250.66583333333335</v>
      </c>
      <c r="I14" s="746">
        <v>196.19153846153844</v>
      </c>
      <c r="J14" s="746">
        <v>205.26538461538459</v>
      </c>
      <c r="K14" s="746"/>
      <c r="L14" s="746"/>
      <c r="M14" s="746"/>
      <c r="N14" s="746"/>
      <c r="O14" s="747">
        <v>173.58</v>
      </c>
    </row>
    <row r="15" spans="1:15" ht="13.5" thickBot="1">
      <c r="A15" s="1033" t="s">
        <v>60</v>
      </c>
      <c r="B15" s="742" t="s">
        <v>54</v>
      </c>
      <c r="C15" s="743">
        <v>97.070999999999998</v>
      </c>
      <c r="D15" s="743">
        <v>99.352000000000004</v>
      </c>
      <c r="E15" s="743">
        <v>91.023999999999987</v>
      </c>
      <c r="F15" s="743">
        <v>83.423999999999992</v>
      </c>
      <c r="G15" s="743">
        <v>88.378000000000014</v>
      </c>
      <c r="H15" s="743">
        <v>94.938999999999993</v>
      </c>
      <c r="I15" s="743">
        <v>90.419999999999987</v>
      </c>
      <c r="J15" s="743">
        <v>104.16222222222223</v>
      </c>
      <c r="K15" s="743"/>
      <c r="L15" s="743"/>
      <c r="M15" s="743"/>
      <c r="N15" s="743"/>
      <c r="O15" s="744">
        <v>92.96</v>
      </c>
    </row>
    <row r="16" spans="1:15" ht="13.5" thickBot="1">
      <c r="A16" s="1033"/>
      <c r="B16" s="742" t="s">
        <v>61</v>
      </c>
      <c r="C16" s="743">
        <v>121.80000000000001</v>
      </c>
      <c r="D16" s="743">
        <v>122.47499999999999</v>
      </c>
      <c r="E16" s="743">
        <v>122.91</v>
      </c>
      <c r="F16" s="743">
        <v>111.66250000000001</v>
      </c>
      <c r="G16" s="743">
        <v>109.77</v>
      </c>
      <c r="H16" s="743">
        <v>117.70750000000001</v>
      </c>
      <c r="I16" s="743">
        <v>119.92749999999999</v>
      </c>
      <c r="J16" s="743">
        <v>120.645</v>
      </c>
      <c r="K16" s="743"/>
      <c r="L16" s="743"/>
      <c r="M16" s="743"/>
      <c r="N16" s="743"/>
      <c r="O16" s="744">
        <v>118.36</v>
      </c>
    </row>
    <row r="17" spans="1:15" s="748" customFormat="1" ht="15.75" thickBot="1">
      <c r="A17" s="1033"/>
      <c r="B17" s="745" t="s">
        <v>57</v>
      </c>
      <c r="C17" s="746">
        <v>104.13642857142858</v>
      </c>
      <c r="D17" s="746">
        <v>105.95857142857143</v>
      </c>
      <c r="E17" s="746">
        <v>100.13428571428574</v>
      </c>
      <c r="F17" s="746">
        <v>91.492142857142866</v>
      </c>
      <c r="G17" s="746">
        <v>94.49</v>
      </c>
      <c r="H17" s="746">
        <v>101.44428571428571</v>
      </c>
      <c r="I17" s="746">
        <v>98.850714285714275</v>
      </c>
      <c r="J17" s="746">
        <v>109.23384615384614</v>
      </c>
      <c r="K17" s="746"/>
      <c r="L17" s="746"/>
      <c r="M17" s="746"/>
      <c r="N17" s="746"/>
      <c r="O17" s="747">
        <v>100.22</v>
      </c>
    </row>
    <row r="18" spans="1:15" ht="13.5" thickBot="1">
      <c r="A18" s="1033" t="s">
        <v>62</v>
      </c>
      <c r="B18" s="742" t="s">
        <v>54</v>
      </c>
      <c r="C18" s="743">
        <v>101.40200000000002</v>
      </c>
      <c r="D18" s="743">
        <v>94.162000000000006</v>
      </c>
      <c r="E18" s="743">
        <v>91.375999999999991</v>
      </c>
      <c r="F18" s="743">
        <v>94.76400000000001</v>
      </c>
      <c r="G18" s="743">
        <v>94.896000000000001</v>
      </c>
      <c r="H18" s="743">
        <v>101.63600000000001</v>
      </c>
      <c r="I18" s="743">
        <v>102.19800000000001</v>
      </c>
      <c r="J18" s="743">
        <v>98.123999999999995</v>
      </c>
      <c r="K18" s="743"/>
      <c r="L18" s="743"/>
      <c r="M18" s="743"/>
      <c r="N18" s="743"/>
      <c r="O18" s="744">
        <v>97.32</v>
      </c>
    </row>
    <row r="19" spans="1:15" ht="13.5" thickBot="1">
      <c r="A19" s="1033"/>
      <c r="B19" s="742" t="s">
        <v>55</v>
      </c>
      <c r="C19" s="743">
        <v>163.23500000000001</v>
      </c>
      <c r="D19" s="743">
        <v>142.38</v>
      </c>
      <c r="E19" s="743">
        <v>135.47499999999999</v>
      </c>
      <c r="F19" s="743">
        <v>332.32333333333332</v>
      </c>
      <c r="G19" s="743">
        <v>440.46666666666664</v>
      </c>
      <c r="H19" s="743">
        <v>913.79666666666662</v>
      </c>
      <c r="I19" s="743">
        <v>791.24</v>
      </c>
      <c r="J19" s="743">
        <v>794.44666666666672</v>
      </c>
      <c r="K19" s="743"/>
      <c r="L19" s="743"/>
      <c r="M19" s="743"/>
      <c r="N19" s="743"/>
      <c r="O19" s="744">
        <v>649.45000000000005</v>
      </c>
    </row>
    <row r="20" spans="1:15" s="748" customFormat="1" ht="15.75" thickBot="1">
      <c r="A20" s="1033"/>
      <c r="B20" s="745" t="s">
        <v>57</v>
      </c>
      <c r="C20" s="746">
        <v>119.06857142857143</v>
      </c>
      <c r="D20" s="746">
        <v>107.93857142857144</v>
      </c>
      <c r="E20" s="746">
        <v>103.97571428571428</v>
      </c>
      <c r="F20" s="746">
        <v>183.84875</v>
      </c>
      <c r="G20" s="746">
        <v>224.48499999999999</v>
      </c>
      <c r="H20" s="746">
        <v>406.19625000000002</v>
      </c>
      <c r="I20" s="746">
        <v>360.59</v>
      </c>
      <c r="J20" s="746">
        <v>359.24500000000006</v>
      </c>
      <c r="K20" s="746"/>
      <c r="L20" s="746"/>
      <c r="M20" s="746"/>
      <c r="N20" s="746"/>
      <c r="O20" s="747">
        <v>304.37</v>
      </c>
    </row>
    <row r="21" spans="1:15" s="751" customFormat="1" ht="16.5" thickBot="1">
      <c r="A21" s="1031" t="s">
        <v>80</v>
      </c>
      <c r="B21" s="1032"/>
      <c r="C21" s="749">
        <v>126.24126213592233</v>
      </c>
      <c r="D21" s="749">
        <v>118.51971153846156</v>
      </c>
      <c r="E21" s="749">
        <v>116.45384615384611</v>
      </c>
      <c r="F21" s="749">
        <v>122.50471153846155</v>
      </c>
      <c r="G21" s="749">
        <v>133.74499999999998</v>
      </c>
      <c r="H21" s="749">
        <v>173.94533333333339</v>
      </c>
      <c r="I21" s="749">
        <v>167.09</v>
      </c>
      <c r="J21" s="749">
        <v>171.7191588785046</v>
      </c>
      <c r="K21" s="749"/>
      <c r="L21" s="749"/>
      <c r="M21" s="749"/>
      <c r="N21" s="749"/>
      <c r="O21" s="750">
        <v>145.35</v>
      </c>
    </row>
    <row r="22" spans="1:15" ht="15" customHeight="1" thickBot="1"/>
    <row r="23" spans="1:15" ht="15.75" customHeight="1" thickBot="1">
      <c r="A23" s="1109" t="s">
        <v>64</v>
      </c>
      <c r="B23" s="1110" t="s">
        <v>57</v>
      </c>
      <c r="C23" s="1111">
        <v>98.822941176470607</v>
      </c>
      <c r="D23" s="1111">
        <v>85.0535294117647</v>
      </c>
      <c r="E23" s="1111">
        <v>85.41</v>
      </c>
      <c r="F23" s="1111">
        <v>79.459999999999994</v>
      </c>
      <c r="G23" s="1111">
        <v>82.09</v>
      </c>
      <c r="H23" s="1111">
        <v>86.26</v>
      </c>
      <c r="I23" s="1111">
        <v>87.55</v>
      </c>
      <c r="J23" s="1111">
        <v>88.06</v>
      </c>
      <c r="K23" s="1111"/>
      <c r="L23" s="1111"/>
      <c r="M23" s="1111"/>
      <c r="N23" s="1111"/>
      <c r="O23" s="1112">
        <v>86.61</v>
      </c>
    </row>
    <row r="24" spans="1:15" ht="22.5" customHeight="1" thickBot="1"/>
    <row r="25" spans="1:15" ht="24.95" customHeight="1" thickBot="1">
      <c r="A25" s="1102" t="s">
        <v>101</v>
      </c>
      <c r="B25" s="1103"/>
      <c r="C25" s="1103"/>
      <c r="D25" s="1103"/>
      <c r="E25" s="1103"/>
      <c r="F25" s="1103"/>
      <c r="G25" s="1103"/>
      <c r="H25" s="1103"/>
      <c r="I25" s="1103"/>
      <c r="J25" s="1103"/>
      <c r="K25" s="1103"/>
      <c r="L25" s="1103"/>
      <c r="M25" s="1103"/>
      <c r="N25" s="1103"/>
      <c r="O25" s="1104"/>
    </row>
    <row r="26" spans="1:15" ht="12.75" customHeight="1">
      <c r="A26" s="1105" t="s">
        <v>50</v>
      </c>
      <c r="B26" s="1106" t="s">
        <v>87</v>
      </c>
      <c r="C26" s="1107" t="s">
        <v>102</v>
      </c>
      <c r="D26" s="1107" t="s">
        <v>103</v>
      </c>
      <c r="E26" s="1107" t="s">
        <v>104</v>
      </c>
      <c r="F26" s="1107" t="s">
        <v>105</v>
      </c>
      <c r="G26" s="1107" t="s">
        <v>106</v>
      </c>
      <c r="H26" s="1107" t="s">
        <v>107</v>
      </c>
      <c r="I26" s="1107" t="s">
        <v>108</v>
      </c>
      <c r="J26" s="1107" t="s">
        <v>109</v>
      </c>
      <c r="K26" s="1107" t="s">
        <v>110</v>
      </c>
      <c r="L26" s="1107" t="s">
        <v>111</v>
      </c>
      <c r="M26" s="1107" t="s">
        <v>112</v>
      </c>
      <c r="N26" s="1107" t="s">
        <v>113</v>
      </c>
      <c r="O26" s="1108" t="s">
        <v>16</v>
      </c>
    </row>
    <row r="27" spans="1:15" ht="13.5" thickBot="1">
      <c r="A27" s="1034"/>
      <c r="B27" s="1035"/>
      <c r="C27" s="921" t="s">
        <v>100</v>
      </c>
      <c r="D27" s="921" t="s">
        <v>100</v>
      </c>
      <c r="E27" s="921" t="s">
        <v>100</v>
      </c>
      <c r="F27" s="921" t="s">
        <v>100</v>
      </c>
      <c r="G27" s="921" t="s">
        <v>100</v>
      </c>
      <c r="H27" s="921" t="s">
        <v>100</v>
      </c>
      <c r="I27" s="921" t="s">
        <v>100</v>
      </c>
      <c r="J27" s="921" t="s">
        <v>100</v>
      </c>
      <c r="K27" s="921" t="s">
        <v>100</v>
      </c>
      <c r="L27" s="921" t="s">
        <v>100</v>
      </c>
      <c r="M27" s="921" t="s">
        <v>100</v>
      </c>
      <c r="N27" s="921" t="s">
        <v>100</v>
      </c>
      <c r="O27" s="738" t="s">
        <v>100</v>
      </c>
    </row>
    <row r="28" spans="1:15" ht="12.75" customHeight="1" thickBot="1">
      <c r="A28" s="1036" t="s">
        <v>79</v>
      </c>
      <c r="B28" s="739" t="s">
        <v>54</v>
      </c>
      <c r="C28" s="740">
        <v>100.05749999999999</v>
      </c>
      <c r="D28" s="740">
        <v>100.28764705882354</v>
      </c>
      <c r="E28" s="740">
        <v>98.481764705882355</v>
      </c>
      <c r="F28" s="740">
        <v>100.32823529411765</v>
      </c>
      <c r="G28" s="740">
        <v>104.6670588235294</v>
      </c>
      <c r="H28" s="740">
        <v>132.27611111111111</v>
      </c>
      <c r="I28" s="740">
        <v>140.91333333333333</v>
      </c>
      <c r="J28" s="740">
        <v>137.23000000000002</v>
      </c>
      <c r="K28" s="740"/>
      <c r="L28" s="740"/>
      <c r="M28" s="740"/>
      <c r="N28" s="740"/>
      <c r="O28" s="741">
        <v>120.57</v>
      </c>
    </row>
    <row r="29" spans="1:15" ht="13.5" thickBot="1">
      <c r="A29" s="1033"/>
      <c r="B29" s="742" t="s">
        <v>55</v>
      </c>
      <c r="C29" s="743">
        <v>118.602</v>
      </c>
      <c r="D29" s="743">
        <v>115.58799999999999</v>
      </c>
      <c r="E29" s="743">
        <v>110.306</v>
      </c>
      <c r="F29" s="743">
        <v>111.71600000000001</v>
      </c>
      <c r="G29" s="743">
        <v>115.15</v>
      </c>
      <c r="H29" s="743">
        <v>127.556</v>
      </c>
      <c r="I29" s="743">
        <v>143.602</v>
      </c>
      <c r="J29" s="743">
        <v>141.84399999999999</v>
      </c>
      <c r="K29" s="743"/>
      <c r="L29" s="743"/>
      <c r="M29" s="743"/>
      <c r="N29" s="743"/>
      <c r="O29" s="744">
        <v>123.05</v>
      </c>
    </row>
    <row r="30" spans="1:15" ht="13.5" thickBot="1">
      <c r="A30" s="1033"/>
      <c r="B30" s="742" t="s">
        <v>56</v>
      </c>
      <c r="C30" s="743">
        <v>158.44933333333333</v>
      </c>
      <c r="D30" s="743">
        <v>152.55800000000002</v>
      </c>
      <c r="E30" s="743">
        <v>147.5213333333333</v>
      </c>
      <c r="F30" s="743">
        <v>157.92933333333337</v>
      </c>
      <c r="G30" s="743">
        <v>168.05266666666668</v>
      </c>
      <c r="H30" s="743">
        <v>209.4026666666667</v>
      </c>
      <c r="I30" s="743">
        <v>224.52866666666665</v>
      </c>
      <c r="J30" s="743">
        <v>228.59866666666665</v>
      </c>
      <c r="K30" s="743"/>
      <c r="L30" s="743"/>
      <c r="M30" s="743"/>
      <c r="N30" s="743"/>
      <c r="O30" s="744">
        <v>180.88</v>
      </c>
    </row>
    <row r="31" spans="1:15" ht="15" thickBot="1">
      <c r="A31" s="1033"/>
      <c r="B31" s="745" t="s">
        <v>57</v>
      </c>
      <c r="C31" s="746">
        <v>126.96305555555556</v>
      </c>
      <c r="D31" s="746">
        <v>123.54594594594595</v>
      </c>
      <c r="E31" s="746">
        <v>119.96054054054053</v>
      </c>
      <c r="F31" s="746">
        <v>125.21891891891893</v>
      </c>
      <c r="G31" s="746">
        <v>131.78054054054053</v>
      </c>
      <c r="H31" s="746">
        <v>162.09973684210527</v>
      </c>
      <c r="I31" s="746">
        <v>174.27315789473681</v>
      </c>
      <c r="J31" s="746">
        <v>173.90368421052631</v>
      </c>
      <c r="K31" s="746"/>
      <c r="L31" s="746"/>
      <c r="M31" s="746"/>
      <c r="N31" s="746"/>
      <c r="O31" s="747">
        <v>144.69999999999999</v>
      </c>
    </row>
    <row r="32" spans="1:15" ht="13.5" thickBot="1">
      <c r="A32" s="1033" t="s">
        <v>58</v>
      </c>
      <c r="B32" s="742" t="s">
        <v>54</v>
      </c>
      <c r="C32" s="743">
        <v>111.07461538461538</v>
      </c>
      <c r="D32" s="743">
        <v>93.466923076923067</v>
      </c>
      <c r="E32" s="743">
        <v>101.01481481481484</v>
      </c>
      <c r="F32" s="743">
        <v>98.03</v>
      </c>
      <c r="G32" s="743">
        <v>102.74346153846152</v>
      </c>
      <c r="H32" s="743">
        <v>126.37153846153845</v>
      </c>
      <c r="I32" s="743">
        <v>126.29461538461538</v>
      </c>
      <c r="J32" s="743">
        <v>125.51769230769234</v>
      </c>
      <c r="K32" s="743"/>
      <c r="L32" s="743"/>
      <c r="M32" s="743"/>
      <c r="N32" s="743"/>
      <c r="O32" s="744">
        <v>113.95</v>
      </c>
    </row>
    <row r="33" spans="1:15" ht="13.5" thickBot="1">
      <c r="A33" s="1033"/>
      <c r="B33" s="742" t="s">
        <v>55</v>
      </c>
      <c r="C33" s="743">
        <v>144.38333333333335</v>
      </c>
      <c r="D33" s="743">
        <v>125.63999999999999</v>
      </c>
      <c r="E33" s="743">
        <v>118.15285714285713</v>
      </c>
      <c r="F33" s="743">
        <v>123.21285714285715</v>
      </c>
      <c r="G33" s="743">
        <v>120.33285714285714</v>
      </c>
      <c r="H33" s="743">
        <v>138.42285714285714</v>
      </c>
      <c r="I33" s="743">
        <v>134.29571428571427</v>
      </c>
      <c r="J33" s="743">
        <v>135.59285714285713</v>
      </c>
      <c r="K33" s="743"/>
      <c r="L33" s="743"/>
      <c r="M33" s="743"/>
      <c r="N33" s="743"/>
      <c r="O33" s="744">
        <v>129.61000000000001</v>
      </c>
    </row>
    <row r="34" spans="1:15" ht="15" thickBot="1">
      <c r="A34" s="1033"/>
      <c r="B34" s="745" t="s">
        <v>57</v>
      </c>
      <c r="C34" s="746">
        <v>117.32</v>
      </c>
      <c r="D34" s="746">
        <v>100.29151515151516</v>
      </c>
      <c r="E34" s="746">
        <v>104.54323529411765</v>
      </c>
      <c r="F34" s="746">
        <v>103.3718181818182</v>
      </c>
      <c r="G34" s="746">
        <v>106.47454545454546</v>
      </c>
      <c r="H34" s="746">
        <v>128.9278787878788</v>
      </c>
      <c r="I34" s="746">
        <v>127.99181818181818</v>
      </c>
      <c r="J34" s="746">
        <v>127.65484848484853</v>
      </c>
      <c r="K34" s="746"/>
      <c r="L34" s="746"/>
      <c r="M34" s="746"/>
      <c r="N34" s="746"/>
      <c r="O34" s="747">
        <v>116.11</v>
      </c>
    </row>
    <row r="35" spans="1:15" ht="13.5" thickBot="1">
      <c r="A35" s="1033" t="s">
        <v>59</v>
      </c>
      <c r="B35" s="742" t="s">
        <v>54</v>
      </c>
      <c r="C35" s="743">
        <v>91.716000000000008</v>
      </c>
      <c r="D35" s="743">
        <v>86.575999999999993</v>
      </c>
      <c r="E35" s="743">
        <v>87.115999999999985</v>
      </c>
      <c r="F35" s="743">
        <v>79.982500000000002</v>
      </c>
      <c r="G35" s="743">
        <v>84.813999999999993</v>
      </c>
      <c r="H35" s="743">
        <v>89.831999999999994</v>
      </c>
      <c r="I35" s="743">
        <v>89.212000000000003</v>
      </c>
      <c r="J35" s="743">
        <v>84.323999999999984</v>
      </c>
      <c r="K35" s="743"/>
      <c r="L35" s="743"/>
      <c r="M35" s="743"/>
      <c r="N35" s="743"/>
      <c r="O35" s="744">
        <v>87.83</v>
      </c>
    </row>
    <row r="36" spans="1:15" ht="13.5" thickBot="1">
      <c r="A36" s="1033"/>
      <c r="B36" s="742" t="s">
        <v>55</v>
      </c>
      <c r="C36" s="743">
        <v>209.35999999999999</v>
      </c>
      <c r="D36" s="743">
        <v>202.43199999999996</v>
      </c>
      <c r="E36" s="743">
        <v>208.14600000000002</v>
      </c>
      <c r="F36" s="743">
        <v>202.024</v>
      </c>
      <c r="G36" s="743">
        <v>222.202</v>
      </c>
      <c r="H36" s="743">
        <v>363.738</v>
      </c>
      <c r="I36" s="743">
        <v>285.678</v>
      </c>
      <c r="J36" s="743">
        <v>297.32599999999996</v>
      </c>
      <c r="K36" s="743"/>
      <c r="L36" s="743"/>
      <c r="M36" s="743"/>
      <c r="N36" s="743"/>
      <c r="O36" s="744">
        <v>248.86</v>
      </c>
    </row>
    <row r="37" spans="1:15" ht="13.5" thickBot="1">
      <c r="A37" s="1033"/>
      <c r="B37" s="742" t="s">
        <v>56</v>
      </c>
      <c r="C37" s="743">
        <v>154.68333333333331</v>
      </c>
      <c r="D37" s="743">
        <v>144.49666666666667</v>
      </c>
      <c r="E37" s="743">
        <v>135.34666666666669</v>
      </c>
      <c r="F37" s="743">
        <v>146.76333333333332</v>
      </c>
      <c r="G37" s="743">
        <v>141.77666666666667</v>
      </c>
      <c r="H37" s="743">
        <v>215.28666666666666</v>
      </c>
      <c r="I37" s="743">
        <v>213.09</v>
      </c>
      <c r="J37" s="743">
        <v>220.61666666666667</v>
      </c>
      <c r="K37" s="743"/>
      <c r="L37" s="743"/>
      <c r="M37" s="743"/>
      <c r="N37" s="743"/>
      <c r="O37" s="744">
        <v>171.51</v>
      </c>
    </row>
    <row r="38" spans="1:15" ht="15" thickBot="1">
      <c r="A38" s="1033"/>
      <c r="B38" s="745" t="s">
        <v>57</v>
      </c>
      <c r="C38" s="746">
        <v>151.4946153846154</v>
      </c>
      <c r="D38" s="746">
        <v>144.50230769230768</v>
      </c>
      <c r="E38" s="746">
        <v>144.79615384615386</v>
      </c>
      <c r="F38" s="746">
        <v>147.52833333333331</v>
      </c>
      <c r="G38" s="746">
        <v>150.80076923076925</v>
      </c>
      <c r="H38" s="746">
        <v>224.13153846153847</v>
      </c>
      <c r="I38" s="746">
        <v>193.3630769230769</v>
      </c>
      <c r="J38" s="746">
        <v>197.7</v>
      </c>
      <c r="K38" s="746"/>
      <c r="L38" s="746"/>
      <c r="M38" s="746"/>
      <c r="N38" s="746"/>
      <c r="O38" s="747">
        <v>169.08</v>
      </c>
    </row>
    <row r="39" spans="1:15" ht="13.5" thickBot="1">
      <c r="A39" s="1033" t="s">
        <v>60</v>
      </c>
      <c r="B39" s="742" t="s">
        <v>54</v>
      </c>
      <c r="C39" s="743">
        <v>96.47</v>
      </c>
      <c r="D39" s="743">
        <v>88.046999999999997</v>
      </c>
      <c r="E39" s="743">
        <v>89.737999999999985</v>
      </c>
      <c r="F39" s="743">
        <v>91.211999999999989</v>
      </c>
      <c r="G39" s="743">
        <v>89.816000000000003</v>
      </c>
      <c r="H39" s="743">
        <v>92.470000000000013</v>
      </c>
      <c r="I39" s="743">
        <v>90.585000000000008</v>
      </c>
      <c r="J39" s="743">
        <v>88.095999999999975</v>
      </c>
      <c r="K39" s="743"/>
      <c r="L39" s="743"/>
      <c r="M39" s="743"/>
      <c r="N39" s="743"/>
      <c r="O39" s="744">
        <v>90.8</v>
      </c>
    </row>
    <row r="40" spans="1:15" ht="13.5" thickBot="1">
      <c r="A40" s="1033"/>
      <c r="B40" s="742" t="s">
        <v>61</v>
      </c>
      <c r="C40" s="743">
        <v>116.44999999999999</v>
      </c>
      <c r="D40" s="743">
        <v>111.02000000000001</v>
      </c>
      <c r="E40" s="743">
        <v>116.3075</v>
      </c>
      <c r="F40" s="743">
        <v>111.565</v>
      </c>
      <c r="G40" s="743">
        <v>110.30250000000001</v>
      </c>
      <c r="H40" s="743">
        <v>116.83000000000001</v>
      </c>
      <c r="I40" s="743">
        <v>116.42749999999999</v>
      </c>
      <c r="J40" s="743">
        <v>119.7775</v>
      </c>
      <c r="K40" s="743"/>
      <c r="L40" s="743"/>
      <c r="M40" s="743"/>
      <c r="N40" s="743"/>
      <c r="O40" s="744">
        <v>114.84</v>
      </c>
    </row>
    <row r="41" spans="1:15" ht="15" thickBot="1">
      <c r="A41" s="1033"/>
      <c r="B41" s="745" t="s">
        <v>57</v>
      </c>
      <c r="C41" s="746">
        <v>102.17857142857143</v>
      </c>
      <c r="D41" s="746">
        <v>94.61071428571428</v>
      </c>
      <c r="E41" s="746">
        <v>97.329285714285717</v>
      </c>
      <c r="F41" s="746">
        <v>97.027142857142863</v>
      </c>
      <c r="G41" s="746">
        <v>95.669285714285706</v>
      </c>
      <c r="H41" s="746">
        <v>99.429999999999978</v>
      </c>
      <c r="I41" s="746">
        <v>97.968571428571423</v>
      </c>
      <c r="J41" s="746">
        <v>97.147857142857134</v>
      </c>
      <c r="K41" s="746"/>
      <c r="L41" s="746"/>
      <c r="M41" s="746"/>
      <c r="N41" s="746"/>
      <c r="O41" s="747">
        <v>97.67</v>
      </c>
    </row>
    <row r="42" spans="1:15" ht="13.5" thickBot="1">
      <c r="A42" s="1033" t="s">
        <v>62</v>
      </c>
      <c r="B42" s="742" t="s">
        <v>54</v>
      </c>
      <c r="C42" s="743">
        <v>101.70599999999999</v>
      </c>
      <c r="D42" s="743">
        <v>95.133999999999986</v>
      </c>
      <c r="E42" s="743">
        <v>93.597999999999999</v>
      </c>
      <c r="F42" s="743">
        <v>90.623999999999995</v>
      </c>
      <c r="G42" s="743">
        <v>95.488000000000014</v>
      </c>
      <c r="H42" s="743">
        <v>98.158000000000001</v>
      </c>
      <c r="I42" s="743">
        <v>103.75</v>
      </c>
      <c r="J42" s="743">
        <v>102.24199999999999</v>
      </c>
      <c r="K42" s="743"/>
      <c r="L42" s="743"/>
      <c r="M42" s="743"/>
      <c r="N42" s="743"/>
      <c r="O42" s="744">
        <v>97.59</v>
      </c>
    </row>
    <row r="43" spans="1:15" ht="13.5" thickBot="1">
      <c r="A43" s="1033"/>
      <c r="B43" s="742" t="s">
        <v>55</v>
      </c>
      <c r="C43" s="743">
        <v>151.17500000000001</v>
      </c>
      <c r="D43" s="743">
        <v>133.01499999999999</v>
      </c>
      <c r="E43" s="743">
        <v>130.36000000000001</v>
      </c>
      <c r="F43" s="743">
        <v>132.18</v>
      </c>
      <c r="G43" s="743">
        <v>136.07499999999999</v>
      </c>
      <c r="H43" s="743">
        <v>158.24</v>
      </c>
      <c r="I43" s="743">
        <v>167.97499999999999</v>
      </c>
      <c r="J43" s="743">
        <v>181.18</v>
      </c>
      <c r="K43" s="743"/>
      <c r="L43" s="743"/>
      <c r="M43" s="743"/>
      <c r="N43" s="743"/>
      <c r="O43" s="744">
        <v>148.78</v>
      </c>
    </row>
    <row r="44" spans="1:15" ht="15" thickBot="1">
      <c r="A44" s="1033"/>
      <c r="B44" s="745" t="s">
        <v>57</v>
      </c>
      <c r="C44" s="746">
        <v>115.84</v>
      </c>
      <c r="D44" s="746">
        <v>105.95714285714284</v>
      </c>
      <c r="E44" s="746">
        <v>104.10142857142857</v>
      </c>
      <c r="F44" s="746">
        <v>102.49714285714286</v>
      </c>
      <c r="G44" s="746">
        <v>107.08428571428571</v>
      </c>
      <c r="H44" s="746">
        <v>115.32428571428572</v>
      </c>
      <c r="I44" s="746">
        <v>122.1</v>
      </c>
      <c r="J44" s="746">
        <v>124.79571428571428</v>
      </c>
      <c r="K44" s="746"/>
      <c r="L44" s="746"/>
      <c r="M44" s="746"/>
      <c r="N44" s="746"/>
      <c r="O44" s="747">
        <v>112.21</v>
      </c>
    </row>
    <row r="45" spans="1:15" ht="15.75" thickBot="1">
      <c r="A45" s="1031" t="s">
        <v>80</v>
      </c>
      <c r="B45" s="1032"/>
      <c r="C45" s="749">
        <v>122.8992156862745</v>
      </c>
      <c r="D45" s="749">
        <v>113.70769230769231</v>
      </c>
      <c r="E45" s="749">
        <v>113.9683809523809</v>
      </c>
      <c r="F45" s="749">
        <v>115.44242718446601</v>
      </c>
      <c r="G45" s="749">
        <v>119.6049038461538</v>
      </c>
      <c r="H45" s="749">
        <v>147.88009523809518</v>
      </c>
      <c r="I45" s="749">
        <v>148.43895238095243</v>
      </c>
      <c r="J45" s="749">
        <v>148.8065714285714</v>
      </c>
      <c r="K45" s="749"/>
      <c r="L45" s="749"/>
      <c r="M45" s="749"/>
      <c r="N45" s="749"/>
      <c r="O45" s="750">
        <v>130.16</v>
      </c>
    </row>
    <row r="46" spans="1:15" ht="15" customHeight="1" thickBot="1"/>
    <row r="47" spans="1:15" ht="15.75" customHeight="1" thickBot="1">
      <c r="A47" s="1109" t="s">
        <v>64</v>
      </c>
      <c r="B47" s="1110" t="s">
        <v>57</v>
      </c>
      <c r="C47" s="1111">
        <v>98.246111111111119</v>
      </c>
      <c r="D47" s="1111">
        <v>84.826666666666654</v>
      </c>
      <c r="E47" s="1111">
        <v>82.96</v>
      </c>
      <c r="F47" s="1111">
        <v>84.06</v>
      </c>
      <c r="G47" s="1111">
        <v>77.790000000000006</v>
      </c>
      <c r="H47" s="1111">
        <v>80.930000000000007</v>
      </c>
      <c r="I47" s="1111">
        <v>86.1</v>
      </c>
      <c r="J47" s="1111">
        <v>84.46</v>
      </c>
      <c r="K47" s="1111"/>
      <c r="L47" s="1111"/>
      <c r="M47" s="1111"/>
      <c r="N47" s="1111"/>
      <c r="O47" s="1112">
        <v>84.92</v>
      </c>
    </row>
    <row r="48" spans="1:15" ht="22.5" customHeight="1" thickBot="1"/>
    <row r="49" spans="1:15" ht="24.95" customHeight="1" thickBot="1">
      <c r="A49" s="1102" t="s">
        <v>114</v>
      </c>
      <c r="B49" s="1103"/>
      <c r="C49" s="1103"/>
      <c r="D49" s="1103"/>
      <c r="E49" s="1103"/>
      <c r="F49" s="1103"/>
      <c r="G49" s="1103"/>
      <c r="H49" s="1103"/>
      <c r="I49" s="1103"/>
      <c r="J49" s="1103"/>
      <c r="K49" s="1103"/>
      <c r="L49" s="1103"/>
      <c r="M49" s="1103"/>
      <c r="N49" s="1103"/>
      <c r="O49" s="1104"/>
    </row>
    <row r="50" spans="1:15" ht="12.75" customHeight="1">
      <c r="A50" s="1113" t="s">
        <v>50</v>
      </c>
      <c r="B50" s="1114" t="s">
        <v>87</v>
      </c>
      <c r="C50" s="1114" t="s">
        <v>115</v>
      </c>
      <c r="D50" s="1114" t="s">
        <v>116</v>
      </c>
      <c r="E50" s="1114" t="s">
        <v>117</v>
      </c>
      <c r="F50" s="1114" t="s">
        <v>118</v>
      </c>
      <c r="G50" s="1114" t="s">
        <v>119</v>
      </c>
      <c r="H50" s="1114" t="s">
        <v>120</v>
      </c>
      <c r="I50" s="1114" t="s">
        <v>121</v>
      </c>
      <c r="J50" s="1114" t="s">
        <v>122</v>
      </c>
      <c r="K50" s="1114" t="s">
        <v>123</v>
      </c>
      <c r="L50" s="1114" t="s">
        <v>124</v>
      </c>
      <c r="M50" s="1114" t="s">
        <v>125</v>
      </c>
      <c r="N50" s="1114" t="s">
        <v>126</v>
      </c>
      <c r="O50" s="1115" t="s">
        <v>16</v>
      </c>
    </row>
    <row r="51" spans="1:15" ht="13.5" thickBot="1">
      <c r="A51" s="1029"/>
      <c r="B51" s="1030"/>
      <c r="C51" s="1030"/>
      <c r="D51" s="1030"/>
      <c r="E51" s="1030"/>
      <c r="F51" s="1030"/>
      <c r="G51" s="1030"/>
      <c r="H51" s="1030"/>
      <c r="I51" s="1030"/>
      <c r="J51" s="1030"/>
      <c r="K51" s="1030"/>
      <c r="L51" s="1030"/>
      <c r="M51" s="1030"/>
      <c r="N51" s="1030"/>
      <c r="O51" s="753" t="s">
        <v>100</v>
      </c>
    </row>
    <row r="52" spans="1:15" ht="13.5" thickBot="1">
      <c r="A52" s="1028" t="s">
        <v>79</v>
      </c>
      <c r="B52" s="754" t="s">
        <v>54</v>
      </c>
      <c r="C52" s="755">
        <v>3.7703320590660311E-2</v>
      </c>
      <c r="D52" s="755">
        <v>-4.8662809238194424E-2</v>
      </c>
      <c r="E52" s="755">
        <v>7.7580328711982054E-3</v>
      </c>
      <c r="F52" s="755">
        <v>1.0058316325176611E-2</v>
      </c>
      <c r="G52" s="755">
        <v>5.2012484818439397E-2</v>
      </c>
      <c r="H52" s="755">
        <v>-6.5244748767806504E-2</v>
      </c>
      <c r="I52" s="755">
        <v>9.2952492884765866E-3</v>
      </c>
      <c r="J52" s="755">
        <v>7.7319291086422352E-3</v>
      </c>
      <c r="K52" s="755"/>
      <c r="L52" s="755"/>
      <c r="M52" s="755"/>
      <c r="N52" s="755"/>
      <c r="O52" s="756">
        <v>-5.4739985070913121E-2</v>
      </c>
    </row>
    <row r="53" spans="1:15" ht="13.5" thickBot="1">
      <c r="A53" s="1025"/>
      <c r="B53" s="757" t="s">
        <v>55</v>
      </c>
      <c r="C53" s="758">
        <v>-4.0016188597156957E-2</v>
      </c>
      <c r="D53" s="758">
        <v>-6.0732948056890336E-3</v>
      </c>
      <c r="E53" s="758">
        <v>8.8843761898717191E-4</v>
      </c>
      <c r="F53" s="758">
        <v>-1.0204446990583396E-2</v>
      </c>
      <c r="G53" s="758">
        <v>1.27659574468085E-2</v>
      </c>
      <c r="H53" s="758">
        <v>5.6973669081292568E-2</v>
      </c>
      <c r="I53" s="758">
        <v>3.5396442946477057E-2</v>
      </c>
      <c r="J53" s="758">
        <v>7.2385356951500307E-2</v>
      </c>
      <c r="K53" s="758"/>
      <c r="L53" s="758"/>
      <c r="M53" s="758"/>
      <c r="N53" s="758"/>
      <c r="O53" s="759">
        <v>6.0950832994717714E-2</v>
      </c>
    </row>
    <row r="54" spans="1:15" ht="13.5" thickBot="1">
      <c r="A54" s="1025"/>
      <c r="B54" s="757" t="s">
        <v>56</v>
      </c>
      <c r="C54" s="760">
        <v>1.4970085074513919E-2</v>
      </c>
      <c r="D54" s="758">
        <v>3.4002368498101225E-2</v>
      </c>
      <c r="E54" s="758">
        <v>1.1352030440795201E-2</v>
      </c>
      <c r="F54" s="758">
        <v>-1.5829864834061159E-2</v>
      </c>
      <c r="G54" s="758">
        <v>3.9987464247319112E-3</v>
      </c>
      <c r="H54" s="758">
        <v>4.2438173343860575E-2</v>
      </c>
      <c r="I54" s="758">
        <v>1.532098351212863E-3</v>
      </c>
      <c r="J54" s="758">
        <v>5.2123371964841E-2</v>
      </c>
      <c r="K54" s="758"/>
      <c r="L54" s="758"/>
      <c r="M54" s="758"/>
      <c r="N54" s="758"/>
      <c r="O54" s="759">
        <v>1.9736842105263122E-2</v>
      </c>
    </row>
    <row r="55" spans="1:15" ht="15" thickBot="1">
      <c r="A55" s="1025"/>
      <c r="B55" s="761" t="s">
        <v>57</v>
      </c>
      <c r="C55" s="762">
        <v>5.3774219212128155E-3</v>
      </c>
      <c r="D55" s="762">
        <v>-1.3478197948359055E-2</v>
      </c>
      <c r="E55" s="762">
        <v>-6.0513083939702254E-4</v>
      </c>
      <c r="F55" s="762">
        <v>-1.5113600076152358E-2</v>
      </c>
      <c r="G55" s="762">
        <v>1.2966180148309227E-2</v>
      </c>
      <c r="H55" s="762">
        <v>-7.9333061679051405E-3</v>
      </c>
      <c r="I55" s="762">
        <v>-5.001223125220346E-4</v>
      </c>
      <c r="J55" s="762">
        <v>2.383839135425098E-2</v>
      </c>
      <c r="K55" s="762"/>
      <c r="L55" s="762"/>
      <c r="M55" s="762"/>
      <c r="N55" s="762"/>
      <c r="O55" s="763">
        <v>-1.4581893572909366E-2</v>
      </c>
    </row>
    <row r="56" spans="1:15" ht="13.5" thickBot="1">
      <c r="A56" s="1025" t="s">
        <v>58</v>
      </c>
      <c r="B56" s="757" t="s">
        <v>54</v>
      </c>
      <c r="C56" s="758">
        <v>6.3213224651481839E-2</v>
      </c>
      <c r="D56" s="758">
        <v>0.13040631403952055</v>
      </c>
      <c r="E56" s="758">
        <v>4.6895944855906688E-2</v>
      </c>
      <c r="F56" s="758">
        <v>7.3383148015913433E-2</v>
      </c>
      <c r="G56" s="758">
        <v>0.13901003120792529</v>
      </c>
      <c r="H56" s="758">
        <v>6.5307781896686512E-2</v>
      </c>
      <c r="I56" s="758">
        <v>-2.0230728313325314E-2</v>
      </c>
      <c r="J56" s="758">
        <v>-2.7095168931139651E-3</v>
      </c>
      <c r="K56" s="758"/>
      <c r="L56" s="758"/>
      <c r="M56" s="758"/>
      <c r="N56" s="758"/>
      <c r="O56" s="759">
        <v>1.0179903466432615E-2</v>
      </c>
    </row>
    <row r="57" spans="1:15" ht="13.5" thickBot="1">
      <c r="A57" s="1025"/>
      <c r="B57" s="757" t="s">
        <v>55</v>
      </c>
      <c r="C57" s="758">
        <v>3.9474942695536024E-2</v>
      </c>
      <c r="D57" s="758">
        <v>1.7737754127439616E-3</v>
      </c>
      <c r="E57" s="758">
        <v>1.378359751895249E-2</v>
      </c>
      <c r="F57" s="758">
        <v>-3.7159851128708801E-2</v>
      </c>
      <c r="G57" s="758">
        <v>-3.0795531442546219E-2</v>
      </c>
      <c r="H57" s="758">
        <v>-4.7494220607661779E-2</v>
      </c>
      <c r="I57" s="758">
        <v>1.6520046379524991E-2</v>
      </c>
      <c r="J57" s="758">
        <v>3.4652057103724793E-2</v>
      </c>
      <c r="K57" s="758"/>
      <c r="L57" s="758"/>
      <c r="M57" s="758"/>
      <c r="N57" s="758"/>
      <c r="O57" s="759">
        <v>2.700408919064843E-3</v>
      </c>
    </row>
    <row r="58" spans="1:15" ht="15" thickBot="1">
      <c r="A58" s="1025"/>
      <c r="B58" s="761" t="s">
        <v>57</v>
      </c>
      <c r="C58" s="762">
        <v>6.6255753494715491E-2</v>
      </c>
      <c r="D58" s="762">
        <v>9.7559821822444909E-2</v>
      </c>
      <c r="E58" s="762">
        <v>4.0918020126770191E-2</v>
      </c>
      <c r="F58" s="762">
        <v>4.7209359261430731E-2</v>
      </c>
      <c r="G58" s="762">
        <v>9.8251285811155484E-2</v>
      </c>
      <c r="H58" s="762">
        <v>3.9323249519573208E-2</v>
      </c>
      <c r="I58" s="762">
        <v>-1.0685250454746182E-2</v>
      </c>
      <c r="J58" s="762">
        <v>6.4933022520475645E-3</v>
      </c>
      <c r="K58" s="762"/>
      <c r="L58" s="762"/>
      <c r="M58" s="762"/>
      <c r="N58" s="762"/>
      <c r="O58" s="763">
        <v>1.8516923606924519E-2</v>
      </c>
    </row>
    <row r="59" spans="1:15" ht="13.5" thickBot="1">
      <c r="A59" s="1025" t="s">
        <v>59</v>
      </c>
      <c r="B59" s="757" t="s">
        <v>54</v>
      </c>
      <c r="C59" s="758">
        <v>-0.10072942561821291</v>
      </c>
      <c r="D59" s="758">
        <v>-9.1289733875438858E-2</v>
      </c>
      <c r="E59" s="758">
        <v>-0.17193741677762966</v>
      </c>
      <c r="F59" s="758">
        <v>-2.3973994311255638E-2</v>
      </c>
      <c r="G59" s="758">
        <v>-7.073124719975471E-2</v>
      </c>
      <c r="H59" s="758">
        <v>-0.13636009439843261</v>
      </c>
      <c r="I59" s="758">
        <v>-0.10803479352553473</v>
      </c>
      <c r="J59" s="758">
        <v>1.4989801242825415E-2</v>
      </c>
      <c r="K59" s="758"/>
      <c r="L59" s="758"/>
      <c r="M59" s="758"/>
      <c r="N59" s="758"/>
      <c r="O59" s="759">
        <v>-7.6056017306159546E-2</v>
      </c>
    </row>
    <row r="60" spans="1:15" ht="13.5" thickBot="1">
      <c r="A60" s="1025"/>
      <c r="B60" s="757" t="s">
        <v>55</v>
      </c>
      <c r="C60" s="758">
        <v>2.7569736339319927E-2</v>
      </c>
      <c r="D60" s="758">
        <v>2.3968542522921302E-2</v>
      </c>
      <c r="E60" s="758">
        <v>4.4315048091243453E-2</v>
      </c>
      <c r="F60" s="758">
        <v>6.1566942541480159E-2</v>
      </c>
      <c r="G60" s="758">
        <v>4.4743071619517412E-2</v>
      </c>
      <c r="H60" s="758">
        <v>8.9476491320676005E-2</v>
      </c>
      <c r="I60" s="758">
        <v>6.7586583496103983E-2</v>
      </c>
      <c r="J60" s="758">
        <v>5.0597660480415578E-2</v>
      </c>
      <c r="K60" s="758"/>
      <c r="L60" s="758"/>
      <c r="M60" s="758"/>
      <c r="N60" s="758"/>
      <c r="O60" s="759">
        <v>5.4809933295828922E-2</v>
      </c>
    </row>
    <row r="61" spans="1:15" ht="13.5" thickBot="1">
      <c r="A61" s="1025"/>
      <c r="B61" s="757" t="s">
        <v>56</v>
      </c>
      <c r="C61" s="758">
        <v>-2.516970154078214E-2</v>
      </c>
      <c r="D61" s="758">
        <v>6.1546979169069725E-2</v>
      </c>
      <c r="E61" s="758">
        <v>0.10380750664959103</v>
      </c>
      <c r="F61" s="758">
        <v>-3.6112562174930242E-3</v>
      </c>
      <c r="G61" s="758">
        <v>0.13716408435802782</v>
      </c>
      <c r="H61" s="758">
        <v>0.10897098442386899</v>
      </c>
      <c r="I61" s="758">
        <v>-1.8114411750903305E-2</v>
      </c>
      <c r="J61" s="758">
        <v>2.5398504192793016E-2</v>
      </c>
      <c r="K61" s="758"/>
      <c r="L61" s="758"/>
      <c r="M61" s="758"/>
      <c r="N61" s="758"/>
      <c r="O61" s="759">
        <v>4.6003148504460467E-2</v>
      </c>
    </row>
    <row r="62" spans="1:15" ht="15" thickBot="1">
      <c r="A62" s="1025"/>
      <c r="B62" s="761" t="s">
        <v>57</v>
      </c>
      <c r="C62" s="762">
        <v>2.200552105600773E-2</v>
      </c>
      <c r="D62" s="762">
        <v>4.4550792374889132E-2</v>
      </c>
      <c r="E62" s="762">
        <v>4.9515676326577732E-2</v>
      </c>
      <c r="F62" s="762">
        <v>2.9898211642961407E-2</v>
      </c>
      <c r="G62" s="762">
        <v>8.2913353159117811E-2</v>
      </c>
      <c r="H62" s="762">
        <v>0.11838715360599836</v>
      </c>
      <c r="I62" s="762">
        <v>1.4627723055869395E-2</v>
      </c>
      <c r="J62" s="762">
        <v>3.8266993502198289E-2</v>
      </c>
      <c r="K62" s="762"/>
      <c r="L62" s="762"/>
      <c r="M62" s="762"/>
      <c r="N62" s="762"/>
      <c r="O62" s="763">
        <v>2.6614620298083744E-2</v>
      </c>
    </row>
    <row r="63" spans="1:15" ht="13.5" thickBot="1">
      <c r="A63" s="1025" t="s">
        <v>60</v>
      </c>
      <c r="B63" s="757" t="s">
        <v>54</v>
      </c>
      <c r="C63" s="758">
        <v>6.2299160360733815E-3</v>
      </c>
      <c r="D63" s="758">
        <v>0.12839733324247285</v>
      </c>
      <c r="E63" s="758">
        <v>1.4330606877799835E-2</v>
      </c>
      <c r="F63" s="758">
        <v>-8.5383502170766984E-2</v>
      </c>
      <c r="G63" s="758">
        <v>-1.6010510376770155E-2</v>
      </c>
      <c r="H63" s="758">
        <v>2.6700551530225797E-2</v>
      </c>
      <c r="I63" s="758">
        <v>-1.821493624772539E-3</v>
      </c>
      <c r="J63" s="758">
        <v>0.18237175606409209</v>
      </c>
      <c r="K63" s="758"/>
      <c r="L63" s="758"/>
      <c r="M63" s="758"/>
      <c r="N63" s="758"/>
      <c r="O63" s="759">
        <v>2.3788546255506571E-2</v>
      </c>
    </row>
    <row r="64" spans="1:15" ht="13.5" thickBot="1">
      <c r="A64" s="1025"/>
      <c r="B64" s="757" t="s">
        <v>61</v>
      </c>
      <c r="C64" s="758">
        <v>4.5942464577071906E-2</v>
      </c>
      <c r="D64" s="758">
        <v>0.10317960727796778</v>
      </c>
      <c r="E64" s="758">
        <v>5.6767620316832461E-2</v>
      </c>
      <c r="F64" s="758">
        <v>8.7392999596657371E-4</v>
      </c>
      <c r="G64" s="758">
        <v>-4.8276330998845273E-3</v>
      </c>
      <c r="H64" s="758">
        <v>7.5109132928186054E-3</v>
      </c>
      <c r="I64" s="758">
        <v>3.0061626333984671E-2</v>
      </c>
      <c r="J64" s="758">
        <v>7.2425956460937368E-3</v>
      </c>
      <c r="K64" s="758"/>
      <c r="L64" s="758"/>
      <c r="M64" s="758"/>
      <c r="N64" s="758"/>
      <c r="O64" s="759">
        <v>3.0651340996168546E-2</v>
      </c>
    </row>
    <row r="65" spans="1:15" ht="15" thickBot="1">
      <c r="A65" s="1025"/>
      <c r="B65" s="761" t="s">
        <v>57</v>
      </c>
      <c r="C65" s="762">
        <v>1.9161132471164005E-2</v>
      </c>
      <c r="D65" s="762">
        <v>0.1199426220225738</v>
      </c>
      <c r="E65" s="762">
        <v>2.8819691621227127E-2</v>
      </c>
      <c r="F65" s="762">
        <v>-5.7045892901838917E-2</v>
      </c>
      <c r="G65" s="762">
        <v>-1.2326690906918897E-2</v>
      </c>
      <c r="H65" s="762">
        <v>2.0258329621701036E-2</v>
      </c>
      <c r="I65" s="762">
        <v>9.004345416897503E-3</v>
      </c>
      <c r="J65" s="762">
        <v>0.12440818939749142</v>
      </c>
      <c r="K65" s="762"/>
      <c r="L65" s="762"/>
      <c r="M65" s="762"/>
      <c r="N65" s="762"/>
      <c r="O65" s="763">
        <v>2.6108323947988094E-2</v>
      </c>
    </row>
    <row r="66" spans="1:15" ht="13.5" thickBot="1">
      <c r="A66" s="1025" t="s">
        <v>62</v>
      </c>
      <c r="B66" s="757" t="s">
        <v>54</v>
      </c>
      <c r="C66" s="764">
        <v>-2.9890075315121395E-3</v>
      </c>
      <c r="D66" s="764">
        <v>-1.0217167363928565E-2</v>
      </c>
      <c r="E66" s="764">
        <v>-2.3739823500502237E-2</v>
      </c>
      <c r="F66" s="764">
        <v>4.568326271186457E-2</v>
      </c>
      <c r="G66" s="764">
        <v>-6.1997319034853898E-3</v>
      </c>
      <c r="H66" s="764">
        <v>3.5432669777297914E-2</v>
      </c>
      <c r="I66" s="764">
        <v>-1.495903614457824E-2</v>
      </c>
      <c r="J66" s="764">
        <v>-4.0276989886739258E-2</v>
      </c>
      <c r="K66" s="764"/>
      <c r="L66" s="764"/>
      <c r="M66" s="764"/>
      <c r="N66" s="764"/>
      <c r="O66" s="765">
        <v>-2.7666769136183034E-3</v>
      </c>
    </row>
    <row r="67" spans="1:15" ht="13.5" thickBot="1">
      <c r="A67" s="1025"/>
      <c r="B67" s="757" t="s">
        <v>55</v>
      </c>
      <c r="C67" s="764">
        <v>7.9775095088473635E-2</v>
      </c>
      <c r="D67" s="764">
        <v>7.0405593354133073E-2</v>
      </c>
      <c r="E67" s="764">
        <v>3.9237496164467478E-2</v>
      </c>
      <c r="F67" s="764">
        <v>1.5141725929288341</v>
      </c>
      <c r="G67" s="764">
        <v>2.2369404127625696</v>
      </c>
      <c r="H67" s="764">
        <v>4.7747514324233222</v>
      </c>
      <c r="I67" s="764">
        <v>3.7104628664979908</v>
      </c>
      <c r="J67" s="764">
        <v>3.3848474813261213</v>
      </c>
      <c r="K67" s="764"/>
      <c r="L67" s="764"/>
      <c r="M67" s="764"/>
      <c r="N67" s="764"/>
      <c r="O67" s="765">
        <v>3.3651700497378685</v>
      </c>
    </row>
    <row r="68" spans="1:15" ht="15" thickBot="1">
      <c r="A68" s="1025"/>
      <c r="B68" s="761" t="s">
        <v>57</v>
      </c>
      <c r="C68" s="766">
        <v>2.7870955011838981E-2</v>
      </c>
      <c r="D68" s="766">
        <v>1.870028313334254E-2</v>
      </c>
      <c r="E68" s="766">
        <v>-1.2076134539117983E-3</v>
      </c>
      <c r="F68" s="766">
        <v>0.79369633996766453</v>
      </c>
      <c r="G68" s="766">
        <v>1.096339332168252</v>
      </c>
      <c r="H68" s="766">
        <v>2.5222091121929466</v>
      </c>
      <c r="I68" s="766">
        <v>1.9532350532350531</v>
      </c>
      <c r="J68" s="766">
        <v>1.8786645603672294</v>
      </c>
      <c r="K68" s="766"/>
      <c r="L68" s="766"/>
      <c r="M68" s="766"/>
      <c r="N68" s="766"/>
      <c r="O68" s="767">
        <v>1.7125033419481333</v>
      </c>
    </row>
    <row r="69" spans="1:15" ht="15.75" thickBot="1">
      <c r="A69" s="1026" t="s">
        <v>80</v>
      </c>
      <c r="B69" s="1027"/>
      <c r="C69" s="768">
        <v>2.7193391194448992E-2</v>
      </c>
      <c r="D69" s="768">
        <v>4.2319205790826868E-2</v>
      </c>
      <c r="E69" s="768">
        <v>2.1808375101017824E-2</v>
      </c>
      <c r="F69" s="768">
        <v>6.1175813141131193E-2</v>
      </c>
      <c r="G69" s="768">
        <v>0.11822338130913421</v>
      </c>
      <c r="H69" s="768">
        <v>0.17625927311766829</v>
      </c>
      <c r="I69" s="768">
        <v>0.12564793350994347</v>
      </c>
      <c r="J69" s="768">
        <v>0.15397564254029911</v>
      </c>
      <c r="K69" s="768"/>
      <c r="L69" s="768"/>
      <c r="M69" s="768"/>
      <c r="N69" s="768"/>
      <c r="O69" s="769">
        <v>0.11670251997541486</v>
      </c>
    </row>
    <row r="70" spans="1:15" ht="15" customHeight="1" thickBot="1"/>
    <row r="71" spans="1:15" ht="15.75" thickBot="1">
      <c r="A71" s="1109" t="s">
        <v>64</v>
      </c>
      <c r="B71" s="1110" t="s">
        <v>57</v>
      </c>
      <c r="C71" s="1116">
        <v>5.8712763165467557E-3</v>
      </c>
      <c r="D71" s="1116">
        <v>2.6744272056512821E-3</v>
      </c>
      <c r="E71" s="1116">
        <v>2.9532304725168792E-2</v>
      </c>
      <c r="F71" s="1116">
        <v>-5.4722817035450969E-2</v>
      </c>
      <c r="G71" s="1116">
        <v>5.5277027895616365E-2</v>
      </c>
      <c r="H71" s="1116">
        <v>6.5859384653404143E-2</v>
      </c>
      <c r="I71" s="1116">
        <v>1.6840882694541266E-2</v>
      </c>
      <c r="J71" s="1116">
        <v>4.2623727208145973E-2</v>
      </c>
      <c r="K71" s="1116"/>
      <c r="L71" s="1116"/>
      <c r="M71" s="1116"/>
      <c r="N71" s="1116"/>
      <c r="O71" s="1117">
        <v>1.9901083372585938E-2</v>
      </c>
    </row>
  </sheetData>
  <mergeCells count="39">
    <mergeCell ref="A56:A58"/>
    <mergeCell ref="A59:A62"/>
    <mergeCell ref="A63:A65"/>
    <mergeCell ref="A66:A68"/>
    <mergeCell ref="A69:B69"/>
    <mergeCell ref="J50:J51"/>
    <mergeCell ref="K50:K51"/>
    <mergeCell ref="L50:L51"/>
    <mergeCell ref="M50:M51"/>
    <mergeCell ref="N50:N51"/>
    <mergeCell ref="A52:A55"/>
    <mergeCell ref="A49:O49"/>
    <mergeCell ref="A50:A51"/>
    <mergeCell ref="B50:B51"/>
    <mergeCell ref="C50:C51"/>
    <mergeCell ref="D50:D51"/>
    <mergeCell ref="E50:E51"/>
    <mergeCell ref="F50:F51"/>
    <mergeCell ref="G50:G51"/>
    <mergeCell ref="H50:H51"/>
    <mergeCell ref="I50:I51"/>
    <mergeCell ref="A28:A31"/>
    <mergeCell ref="A32:A34"/>
    <mergeCell ref="A35:A38"/>
    <mergeCell ref="A39:A41"/>
    <mergeCell ref="A42:A44"/>
    <mergeCell ref="A45:B45"/>
    <mergeCell ref="A15:A17"/>
    <mergeCell ref="A18:A20"/>
    <mergeCell ref="A21:B21"/>
    <mergeCell ref="A25:O25"/>
    <mergeCell ref="A26:A27"/>
    <mergeCell ref="B26:B27"/>
    <mergeCell ref="A1:O1"/>
    <mergeCell ref="A2:A3"/>
    <mergeCell ref="B2:B3"/>
    <mergeCell ref="A4:A7"/>
    <mergeCell ref="A8:A10"/>
    <mergeCell ref="A11:A14"/>
  </mergeCells>
  <printOptions horizontalCentered="1"/>
  <pageMargins left="0" right="0" top="1.25" bottom="0" header="0.5" footer="0.75"/>
  <pageSetup scale="60" fitToWidth="3" fitToHeight="3" orientation="landscape" r:id="rId1"/>
  <headerFooter alignWithMargins="0">
    <oddHeader>&amp;L&amp;G&amp;C&amp;"Batang,Bold"&amp;20AVERAGE ROOM RATE (ARR$) BY REGION AND NUMBER OF ROOMS</oddHeader>
    <oddFooter>&amp;L&amp;"Arial,Bold"&amp;12Prepared by:  Carlos J. Acobis RossSource:  Average Room Rate (ARR$) Monthly SurveyResearch and Statistics Division</oddFooter>
  </headerFooter>
  <rowBreaks count="1" manualBreakCount="1">
    <brk id="48" max="16383" man="1"/>
  </rowBreaks>
  <legacyDrawingHF r:id="rId2"/>
</worksheet>
</file>

<file path=xl/worksheets/sheet10.xml><?xml version="1.0" encoding="utf-8"?>
<worksheet xmlns="http://schemas.openxmlformats.org/spreadsheetml/2006/main" xmlns:r="http://schemas.openxmlformats.org/officeDocument/2006/relationships">
  <sheetPr>
    <pageSetUpPr fitToPage="1"/>
  </sheetPr>
  <dimension ref="A1:O41"/>
  <sheetViews>
    <sheetView workbookViewId="0">
      <selection sqref="A1:O1"/>
    </sheetView>
  </sheetViews>
  <sheetFormatPr defaultRowHeight="12.75"/>
  <cols>
    <col min="1" max="1" width="15.85546875" style="507" customWidth="1"/>
    <col min="2" max="2" width="26.140625" style="507" bestFit="1" customWidth="1"/>
    <col min="3" max="14" width="12.5703125" style="778" bestFit="1" customWidth="1"/>
    <col min="15" max="15" width="15.5703125" style="507" bestFit="1" customWidth="1"/>
    <col min="16" max="16384" width="9.140625" style="507"/>
  </cols>
  <sheetData>
    <row r="1" spans="1:15" ht="21" customHeight="1" thickBot="1">
      <c r="A1" s="1118" t="s">
        <v>86</v>
      </c>
      <c r="B1" s="1119"/>
      <c r="C1" s="1119"/>
      <c r="D1" s="1119"/>
      <c r="E1" s="1119"/>
      <c r="F1" s="1119"/>
      <c r="G1" s="1119"/>
      <c r="H1" s="1119"/>
      <c r="I1" s="1119"/>
      <c r="J1" s="1119"/>
      <c r="K1" s="1119"/>
      <c r="L1" s="1119"/>
      <c r="M1" s="1119"/>
      <c r="N1" s="1119"/>
      <c r="O1" s="1120"/>
    </row>
    <row r="2" spans="1:15" s="770" customFormat="1" ht="27" customHeight="1" thickBot="1">
      <c r="A2" s="1121" t="s">
        <v>82</v>
      </c>
      <c r="B2" s="1122" t="s">
        <v>87</v>
      </c>
      <c r="C2" s="1123" t="s">
        <v>88</v>
      </c>
      <c r="D2" s="1123" t="s">
        <v>89</v>
      </c>
      <c r="E2" s="1123" t="s">
        <v>90</v>
      </c>
      <c r="F2" s="1123" t="s">
        <v>91</v>
      </c>
      <c r="G2" s="1123" t="s">
        <v>92</v>
      </c>
      <c r="H2" s="1123" t="s">
        <v>93</v>
      </c>
      <c r="I2" s="1123" t="s">
        <v>94</v>
      </c>
      <c r="J2" s="1123" t="s">
        <v>95</v>
      </c>
      <c r="K2" s="1123" t="s">
        <v>96</v>
      </c>
      <c r="L2" s="1123" t="s">
        <v>97</v>
      </c>
      <c r="M2" s="1123" t="s">
        <v>98</v>
      </c>
      <c r="N2" s="1123" t="s">
        <v>99</v>
      </c>
      <c r="O2" s="1124" t="s">
        <v>16</v>
      </c>
    </row>
    <row r="3" spans="1:15" ht="15" customHeight="1" thickBot="1">
      <c r="A3" s="1037" t="s">
        <v>83</v>
      </c>
      <c r="B3" s="771" t="s">
        <v>54</v>
      </c>
      <c r="C3" s="772">
        <v>103.82999999999998</v>
      </c>
      <c r="D3" s="772">
        <v>95.407368421052638</v>
      </c>
      <c r="E3" s="772">
        <v>99.245789473684198</v>
      </c>
      <c r="F3" s="772">
        <v>101.33736842105263</v>
      </c>
      <c r="G3" s="772">
        <v>110.11105263157893</v>
      </c>
      <c r="H3" s="772">
        <v>123.6457894736842</v>
      </c>
      <c r="I3" s="772">
        <v>142.22315789473686</v>
      </c>
      <c r="J3" s="772">
        <v>138.29105263157899</v>
      </c>
      <c r="K3" s="772"/>
      <c r="L3" s="772"/>
      <c r="M3" s="772"/>
      <c r="N3" s="772"/>
      <c r="O3" s="773">
        <v>113.97</v>
      </c>
    </row>
    <row r="4" spans="1:15" ht="15" customHeight="1" thickBot="1">
      <c r="A4" s="1037"/>
      <c r="B4" s="1125" t="s">
        <v>55</v>
      </c>
      <c r="C4" s="772">
        <v>113.97500000000002</v>
      </c>
      <c r="D4" s="772">
        <v>116.08333333333333</v>
      </c>
      <c r="E4" s="772">
        <v>112.18999999999998</v>
      </c>
      <c r="F4" s="772">
        <v>113.43166666666667</v>
      </c>
      <c r="G4" s="772">
        <v>118.63333333333333</v>
      </c>
      <c r="H4" s="772">
        <v>135.23714285714286</v>
      </c>
      <c r="I4" s="772">
        <v>148.26000000000002</v>
      </c>
      <c r="J4" s="772">
        <v>150.7525</v>
      </c>
      <c r="K4" s="772"/>
      <c r="L4" s="772"/>
      <c r="M4" s="772"/>
      <c r="N4" s="772"/>
      <c r="O4" s="773">
        <v>130.46</v>
      </c>
    </row>
    <row r="5" spans="1:15" ht="15" customHeight="1" thickBot="1">
      <c r="A5" s="1037"/>
      <c r="B5" s="1125" t="s">
        <v>56</v>
      </c>
      <c r="C5" s="772">
        <v>160.82133333333334</v>
      </c>
      <c r="D5" s="772">
        <v>157.74533333333332</v>
      </c>
      <c r="E5" s="772">
        <v>149.196</v>
      </c>
      <c r="F5" s="772">
        <v>155.42933333333332</v>
      </c>
      <c r="G5" s="772">
        <v>168.72466666666668</v>
      </c>
      <c r="H5" s="772">
        <v>218.28933333333336</v>
      </c>
      <c r="I5" s="772">
        <v>224.87266666666667</v>
      </c>
      <c r="J5" s="772">
        <v>240.51400000000001</v>
      </c>
      <c r="K5" s="772"/>
      <c r="L5" s="772"/>
      <c r="M5" s="772"/>
      <c r="N5" s="772"/>
      <c r="O5" s="773">
        <v>184.45</v>
      </c>
    </row>
    <row r="6" spans="1:15" ht="15" customHeight="1" thickBot="1">
      <c r="A6" s="1038"/>
      <c r="B6" s="1126" t="s">
        <v>57</v>
      </c>
      <c r="C6" s="774">
        <v>127.31051282051277</v>
      </c>
      <c r="D6" s="774">
        <v>121.88549999999998</v>
      </c>
      <c r="E6" s="774">
        <v>119.91875000000002</v>
      </c>
      <c r="F6" s="774">
        <v>123.43599999999999</v>
      </c>
      <c r="G6" s="774">
        <v>133.36949999999999</v>
      </c>
      <c r="H6" s="774">
        <v>160.25048780487805</v>
      </c>
      <c r="I6" s="774">
        <v>173.49146341463413</v>
      </c>
      <c r="J6" s="774">
        <v>177.17285714285714</v>
      </c>
      <c r="K6" s="774"/>
      <c r="L6" s="774"/>
      <c r="M6" s="774"/>
      <c r="N6" s="774"/>
      <c r="O6" s="775">
        <v>142.28</v>
      </c>
    </row>
    <row r="7" spans="1:15" ht="15" customHeight="1" thickBot="1">
      <c r="A7" s="1127" t="s">
        <v>84</v>
      </c>
      <c r="B7" s="1125" t="s">
        <v>54</v>
      </c>
      <c r="C7" s="772">
        <v>108.18249999999998</v>
      </c>
      <c r="D7" s="772">
        <v>100.46386363636366</v>
      </c>
      <c r="E7" s="772">
        <v>97.715227272727276</v>
      </c>
      <c r="F7" s="772">
        <v>96.411395348837203</v>
      </c>
      <c r="G7" s="772">
        <v>104.2358139534884</v>
      </c>
      <c r="H7" s="772">
        <v>116.2532558139535</v>
      </c>
      <c r="I7" s="772">
        <v>108.7002272727273</v>
      </c>
      <c r="J7" s="772">
        <v>113.3059090909091</v>
      </c>
      <c r="K7" s="772"/>
      <c r="L7" s="772"/>
      <c r="M7" s="772"/>
      <c r="N7" s="772"/>
      <c r="O7" s="773">
        <v>104.67</v>
      </c>
    </row>
    <row r="8" spans="1:15" ht="15" customHeight="1" thickBot="1">
      <c r="A8" s="1037"/>
      <c r="B8" s="1125" t="s">
        <v>55</v>
      </c>
      <c r="C8" s="772">
        <v>165.74937499999999</v>
      </c>
      <c r="D8" s="772">
        <v>149.99687500000002</v>
      </c>
      <c r="E8" s="772">
        <v>150.01624999999999</v>
      </c>
      <c r="F8" s="772">
        <v>180.16764705882349</v>
      </c>
      <c r="G8" s="772">
        <v>202.78823529411764</v>
      </c>
      <c r="H8" s="772">
        <v>341.55058823529407</v>
      </c>
      <c r="I8" s="772">
        <v>294.72000000000003</v>
      </c>
      <c r="J8" s="772">
        <v>299.41176470588232</v>
      </c>
      <c r="K8" s="772"/>
      <c r="L8" s="772"/>
      <c r="M8" s="772"/>
      <c r="N8" s="772"/>
      <c r="O8" s="773">
        <v>255.57</v>
      </c>
    </row>
    <row r="9" spans="1:15" ht="15" customHeight="1" thickBot="1">
      <c r="A9" s="1037"/>
      <c r="B9" s="1125" t="s">
        <v>56</v>
      </c>
      <c r="C9" s="772">
        <v>156.43</v>
      </c>
      <c r="D9" s="772">
        <v>157.5675</v>
      </c>
      <c r="E9" s="772">
        <v>153.68</v>
      </c>
      <c r="F9" s="772">
        <v>148.6275</v>
      </c>
      <c r="G9" s="772">
        <v>161.29000000000002</v>
      </c>
      <c r="H9" s="772">
        <v>222.185</v>
      </c>
      <c r="I9" s="772">
        <v>201.44</v>
      </c>
      <c r="J9" s="772">
        <v>214.3075</v>
      </c>
      <c r="K9" s="772"/>
      <c r="L9" s="772"/>
      <c r="M9" s="772"/>
      <c r="N9" s="772"/>
      <c r="O9" s="773">
        <v>176.94</v>
      </c>
    </row>
    <row r="10" spans="1:15" ht="15" customHeight="1" thickBot="1">
      <c r="A10" s="1038"/>
      <c r="B10" s="1126" t="s">
        <v>57</v>
      </c>
      <c r="C10" s="774">
        <v>125.5896875</v>
      </c>
      <c r="D10" s="774">
        <v>116.41609374999997</v>
      </c>
      <c r="E10" s="774">
        <v>114.28828125</v>
      </c>
      <c r="F10" s="774">
        <v>121.92265625</v>
      </c>
      <c r="G10" s="774">
        <v>133.97968749999998</v>
      </c>
      <c r="H10" s="774">
        <v>182.71859375000005</v>
      </c>
      <c r="I10" s="774">
        <v>163.06</v>
      </c>
      <c r="J10" s="774">
        <v>168.19523076923068</v>
      </c>
      <c r="K10" s="774"/>
      <c r="L10" s="774"/>
      <c r="M10" s="774"/>
      <c r="N10" s="774"/>
      <c r="O10" s="775">
        <v>147.27000000000001</v>
      </c>
    </row>
    <row r="11" spans="1:15" ht="15" customHeight="1" thickBot="1">
      <c r="A11" s="1031" t="s">
        <v>80</v>
      </c>
      <c r="B11" s="1032"/>
      <c r="C11" s="776">
        <v>126.24126213592233</v>
      </c>
      <c r="D11" s="776">
        <v>118.51971153846156</v>
      </c>
      <c r="E11" s="776">
        <v>116.45384615384611</v>
      </c>
      <c r="F11" s="776">
        <v>122.50471153846155</v>
      </c>
      <c r="G11" s="776">
        <v>133.74499999999998</v>
      </c>
      <c r="H11" s="776">
        <v>173.94533333333339</v>
      </c>
      <c r="I11" s="776">
        <v>167.09</v>
      </c>
      <c r="J11" s="776">
        <v>171.7191588785046</v>
      </c>
      <c r="K11" s="776"/>
      <c r="L11" s="776"/>
      <c r="M11" s="776"/>
      <c r="N11" s="776"/>
      <c r="O11" s="777">
        <v>145.35</v>
      </c>
    </row>
    <row r="12" spans="1:15" ht="15" customHeight="1" thickBot="1">
      <c r="O12" s="660"/>
    </row>
    <row r="13" spans="1:15" ht="15" customHeight="1" thickBot="1">
      <c r="A13" s="1109" t="s">
        <v>64</v>
      </c>
      <c r="B13" s="1110" t="s">
        <v>57</v>
      </c>
      <c r="C13" s="1111">
        <v>98.822941176470607</v>
      </c>
      <c r="D13" s="1111">
        <v>85.0535294117647</v>
      </c>
      <c r="E13" s="1111">
        <v>85.41</v>
      </c>
      <c r="F13" s="1111">
        <v>79.459999999999994</v>
      </c>
      <c r="G13" s="1111">
        <v>82.09</v>
      </c>
      <c r="H13" s="1111">
        <v>86.26</v>
      </c>
      <c r="I13" s="1111">
        <v>87.55</v>
      </c>
      <c r="J13" s="1111">
        <v>88.06</v>
      </c>
      <c r="K13" s="1111"/>
      <c r="L13" s="1111"/>
      <c r="M13" s="1111"/>
      <c r="N13" s="1111"/>
      <c r="O13" s="1112">
        <v>86.61</v>
      </c>
    </row>
    <row r="14" spans="1:15" ht="22.5" customHeight="1">
      <c r="O14" s="660"/>
    </row>
    <row r="15" spans="1:15" ht="20.25" thickBot="1">
      <c r="A15" s="1039" t="s">
        <v>101</v>
      </c>
      <c r="B15" s="1039"/>
      <c r="C15" s="1039"/>
      <c r="D15" s="1039"/>
      <c r="E15" s="1039"/>
      <c r="F15" s="1039"/>
      <c r="G15" s="1039"/>
      <c r="H15" s="1039"/>
      <c r="I15" s="1039"/>
      <c r="J15" s="1039"/>
      <c r="K15" s="1039"/>
      <c r="L15" s="1039"/>
      <c r="M15" s="1039"/>
      <c r="N15" s="1039"/>
      <c r="O15" s="1039"/>
    </row>
    <row r="16" spans="1:15" ht="27" customHeight="1" thickBot="1">
      <c r="A16" s="1128" t="s">
        <v>82</v>
      </c>
      <c r="B16" s="1129" t="s">
        <v>87</v>
      </c>
      <c r="C16" s="1130" t="s">
        <v>102</v>
      </c>
      <c r="D16" s="1130" t="s">
        <v>103</v>
      </c>
      <c r="E16" s="1130" t="s">
        <v>104</v>
      </c>
      <c r="F16" s="1130" t="s">
        <v>105</v>
      </c>
      <c r="G16" s="1130" t="s">
        <v>106</v>
      </c>
      <c r="H16" s="1130" t="s">
        <v>107</v>
      </c>
      <c r="I16" s="1130" t="s">
        <v>108</v>
      </c>
      <c r="J16" s="1130" t="s">
        <v>109</v>
      </c>
      <c r="K16" s="1130" t="s">
        <v>110</v>
      </c>
      <c r="L16" s="1130" t="s">
        <v>111</v>
      </c>
      <c r="M16" s="1130" t="s">
        <v>112</v>
      </c>
      <c r="N16" s="1131" t="s">
        <v>113</v>
      </c>
      <c r="O16" s="1132" t="s">
        <v>16</v>
      </c>
    </row>
    <row r="17" spans="1:15" ht="15" customHeight="1" thickBot="1">
      <c r="A17" s="1037" t="s">
        <v>83</v>
      </c>
      <c r="B17" s="771" t="s">
        <v>54</v>
      </c>
      <c r="C17" s="772">
        <v>100.05749999999999</v>
      </c>
      <c r="D17" s="772">
        <v>100.28764705882354</v>
      </c>
      <c r="E17" s="772">
        <v>98.481764705882355</v>
      </c>
      <c r="F17" s="772">
        <v>100.32823529411765</v>
      </c>
      <c r="G17" s="772">
        <v>104.6670588235294</v>
      </c>
      <c r="H17" s="772">
        <v>132.27611111111111</v>
      </c>
      <c r="I17" s="772">
        <v>140.91333333333333</v>
      </c>
      <c r="J17" s="772">
        <v>137.23000000000002</v>
      </c>
      <c r="K17" s="772"/>
      <c r="L17" s="772"/>
      <c r="M17" s="772"/>
      <c r="N17" s="780"/>
      <c r="O17" s="773">
        <v>120.57</v>
      </c>
    </row>
    <row r="18" spans="1:15" ht="15" customHeight="1" thickBot="1">
      <c r="A18" s="1037"/>
      <c r="B18" s="1125" t="s">
        <v>55</v>
      </c>
      <c r="C18" s="772">
        <v>121.015</v>
      </c>
      <c r="D18" s="772">
        <v>117.705</v>
      </c>
      <c r="E18" s="772">
        <v>113.99333333333334</v>
      </c>
      <c r="F18" s="772">
        <v>114.38166666666667</v>
      </c>
      <c r="G18" s="772">
        <v>116.84833333333334</v>
      </c>
      <c r="H18" s="772">
        <v>128.04</v>
      </c>
      <c r="I18" s="772">
        <v>142.73999999999998</v>
      </c>
      <c r="J18" s="772">
        <v>142.32666666666665</v>
      </c>
      <c r="K18" s="772"/>
      <c r="L18" s="772"/>
      <c r="M18" s="772"/>
      <c r="N18" s="780"/>
      <c r="O18" s="773">
        <v>124.63</v>
      </c>
    </row>
    <row r="19" spans="1:15" ht="15" customHeight="1" thickBot="1">
      <c r="A19" s="1037"/>
      <c r="B19" s="1125" t="s">
        <v>56</v>
      </c>
      <c r="C19" s="772">
        <v>158.44933333333333</v>
      </c>
      <c r="D19" s="772">
        <v>152.55799999999999</v>
      </c>
      <c r="E19" s="772">
        <v>147.5213333333333</v>
      </c>
      <c r="F19" s="772">
        <v>157.92933333333337</v>
      </c>
      <c r="G19" s="772">
        <v>168.05266666666668</v>
      </c>
      <c r="H19" s="772">
        <v>209.4026666666667</v>
      </c>
      <c r="I19" s="772">
        <v>224.52866666666665</v>
      </c>
      <c r="J19" s="772">
        <v>228.59866666666665</v>
      </c>
      <c r="K19" s="772"/>
      <c r="L19" s="772"/>
      <c r="M19" s="772"/>
      <c r="N19" s="780"/>
      <c r="O19" s="773">
        <v>180.88</v>
      </c>
    </row>
    <row r="20" spans="1:15" ht="15" customHeight="1" thickBot="1">
      <c r="A20" s="1038"/>
      <c r="B20" s="1126" t="s">
        <v>57</v>
      </c>
      <c r="C20" s="774">
        <v>127.12837837837837</v>
      </c>
      <c r="D20" s="774">
        <v>123.67078947368421</v>
      </c>
      <c r="E20" s="774">
        <v>120.28868421052633</v>
      </c>
      <c r="F20" s="774">
        <v>125.28447368421057</v>
      </c>
      <c r="G20" s="774">
        <v>131.61105263157893</v>
      </c>
      <c r="H20" s="774">
        <v>161.28846153846155</v>
      </c>
      <c r="I20" s="774">
        <v>173.35410256410256</v>
      </c>
      <c r="J20" s="774">
        <v>173.1558974358974</v>
      </c>
      <c r="K20" s="774"/>
      <c r="L20" s="774"/>
      <c r="M20" s="774"/>
      <c r="N20" s="781"/>
      <c r="O20" s="775">
        <v>144.38999999999999</v>
      </c>
    </row>
    <row r="21" spans="1:15" ht="15" customHeight="1" thickBot="1">
      <c r="A21" s="1127" t="s">
        <v>84</v>
      </c>
      <c r="B21" s="1125" t="s">
        <v>54</v>
      </c>
      <c r="C21" s="772">
        <v>104.77717391304351</v>
      </c>
      <c r="D21" s="772">
        <v>91.720869565217413</v>
      </c>
      <c r="E21" s="772">
        <v>96.347872340425539</v>
      </c>
      <c r="F21" s="772">
        <v>94.087777777777788</v>
      </c>
      <c r="G21" s="772">
        <v>97.195652173913061</v>
      </c>
      <c r="H21" s="772">
        <v>111.96326086956523</v>
      </c>
      <c r="I21" s="772">
        <v>112.05043478260868</v>
      </c>
      <c r="J21" s="772">
        <v>110.375</v>
      </c>
      <c r="K21" s="772"/>
      <c r="L21" s="772"/>
      <c r="M21" s="772"/>
      <c r="N21" s="780"/>
      <c r="O21" s="773">
        <v>104.7</v>
      </c>
    </row>
    <row r="22" spans="1:15" ht="15" customHeight="1" thickBot="1">
      <c r="A22" s="1037"/>
      <c r="B22" s="1125" t="s">
        <v>55</v>
      </c>
      <c r="C22" s="772">
        <v>159.03066666666666</v>
      </c>
      <c r="D22" s="772">
        <v>145.03812500000004</v>
      </c>
      <c r="E22" s="772">
        <v>143.90937500000001</v>
      </c>
      <c r="F22" s="772">
        <v>143.676875</v>
      </c>
      <c r="G22" s="772">
        <v>149.33874999999998</v>
      </c>
      <c r="H22" s="772">
        <v>204.81312499999999</v>
      </c>
      <c r="I22" s="772">
        <v>179.58562499999999</v>
      </c>
      <c r="J22" s="772">
        <v>185.044375</v>
      </c>
      <c r="K22" s="772"/>
      <c r="L22" s="772"/>
      <c r="M22" s="772"/>
      <c r="N22" s="780"/>
      <c r="O22" s="773">
        <v>163.52000000000001</v>
      </c>
    </row>
    <row r="23" spans="1:15" ht="15" customHeight="1" thickBot="1">
      <c r="A23" s="1037"/>
      <c r="B23" s="1125" t="s">
        <v>56</v>
      </c>
      <c r="C23" s="772">
        <v>156.69</v>
      </c>
      <c r="D23" s="772">
        <v>146.58499999999998</v>
      </c>
      <c r="E23" s="772">
        <v>141.20250000000001</v>
      </c>
      <c r="F23" s="772">
        <v>149.245</v>
      </c>
      <c r="G23" s="772">
        <v>144.3175</v>
      </c>
      <c r="H23" s="772">
        <v>202.45999999999998</v>
      </c>
      <c r="I23" s="772">
        <v>199.39750000000001</v>
      </c>
      <c r="J23" s="772">
        <v>208.41250000000002</v>
      </c>
      <c r="K23" s="772"/>
      <c r="L23" s="772"/>
      <c r="M23" s="772"/>
      <c r="N23" s="780"/>
      <c r="O23" s="773">
        <v>168.54</v>
      </c>
    </row>
    <row r="24" spans="1:15" ht="15" customHeight="1" thickBot="1">
      <c r="A24" s="1038"/>
      <c r="B24" s="1126" t="s">
        <v>57</v>
      </c>
      <c r="C24" s="774">
        <v>120.49184615384618</v>
      </c>
      <c r="D24" s="774">
        <v>107.97136363636366</v>
      </c>
      <c r="E24" s="774">
        <v>110.3837313432836</v>
      </c>
      <c r="F24" s="774">
        <v>109.68861538461542</v>
      </c>
      <c r="G24" s="774">
        <v>112.69227272727271</v>
      </c>
      <c r="H24" s="774">
        <v>139.95696969696968</v>
      </c>
      <c r="I24" s="774">
        <v>133.71636363636358</v>
      </c>
      <c r="J24" s="774">
        <v>134.41833333333338</v>
      </c>
      <c r="K24" s="774"/>
      <c r="L24" s="774"/>
      <c r="M24" s="774"/>
      <c r="N24" s="781"/>
      <c r="O24" s="775">
        <v>121.88</v>
      </c>
    </row>
    <row r="25" spans="1:15" ht="15" customHeight="1" thickBot="1">
      <c r="A25" s="1031" t="s">
        <v>80</v>
      </c>
      <c r="B25" s="1032"/>
      <c r="C25" s="776">
        <v>122.8992156862745</v>
      </c>
      <c r="D25" s="776">
        <v>113.70769230769231</v>
      </c>
      <c r="E25" s="776">
        <v>113.9683809523809</v>
      </c>
      <c r="F25" s="776">
        <v>115.44242718446601</v>
      </c>
      <c r="G25" s="776">
        <v>119.6049038461538</v>
      </c>
      <c r="H25" s="776">
        <v>147.88009523809518</v>
      </c>
      <c r="I25" s="776">
        <v>148.43895238095243</v>
      </c>
      <c r="J25" s="776">
        <v>148.8065714285714</v>
      </c>
      <c r="K25" s="776"/>
      <c r="L25" s="776"/>
      <c r="M25" s="776"/>
      <c r="N25" s="782"/>
      <c r="O25" s="777">
        <v>130.16</v>
      </c>
    </row>
    <row r="26" spans="1:15" ht="15" customHeight="1" thickBot="1">
      <c r="O26" s="660"/>
    </row>
    <row r="27" spans="1:15" ht="15" customHeight="1" thickBot="1">
      <c r="A27" s="1109" t="s">
        <v>64</v>
      </c>
      <c r="B27" s="1133" t="s">
        <v>57</v>
      </c>
      <c r="C27" s="1134">
        <v>98.246111111111119</v>
      </c>
      <c r="D27" s="1134">
        <v>84.826666666666654</v>
      </c>
      <c r="E27" s="1134">
        <v>82.96</v>
      </c>
      <c r="F27" s="1134">
        <v>84.06</v>
      </c>
      <c r="G27" s="1134">
        <v>77.790000000000006</v>
      </c>
      <c r="H27" s="1134">
        <v>80.930000000000007</v>
      </c>
      <c r="I27" s="1134">
        <v>86.1</v>
      </c>
      <c r="J27" s="1134">
        <v>84.46</v>
      </c>
      <c r="K27" s="1134"/>
      <c r="L27" s="1134"/>
      <c r="M27" s="1134"/>
      <c r="N27" s="1134"/>
      <c r="O27" s="1112">
        <v>84.92</v>
      </c>
    </row>
    <row r="28" spans="1:15" ht="22.5" customHeight="1" thickBot="1">
      <c r="O28" s="660"/>
    </row>
    <row r="29" spans="1:15" ht="20.25" thickBot="1">
      <c r="A29" s="1118" t="s">
        <v>114</v>
      </c>
      <c r="B29" s="1135"/>
      <c r="C29" s="1135"/>
      <c r="D29" s="1135"/>
      <c r="E29" s="1135"/>
      <c r="F29" s="1135"/>
      <c r="G29" s="1135"/>
      <c r="H29" s="1135"/>
      <c r="I29" s="1135"/>
      <c r="J29" s="1135"/>
      <c r="K29" s="1135"/>
      <c r="L29" s="1135"/>
      <c r="M29" s="1135"/>
      <c r="N29" s="1135"/>
      <c r="O29" s="1120"/>
    </row>
    <row r="30" spans="1:15" ht="27" customHeight="1" thickBot="1">
      <c r="A30" s="1128" t="s">
        <v>82</v>
      </c>
      <c r="B30" s="1129" t="s">
        <v>87</v>
      </c>
      <c r="C30" s="1136" t="s">
        <v>127</v>
      </c>
      <c r="D30" s="1136" t="s">
        <v>128</v>
      </c>
      <c r="E30" s="1136" t="s">
        <v>129</v>
      </c>
      <c r="F30" s="1136" t="s">
        <v>130</v>
      </c>
      <c r="G30" s="1136" t="s">
        <v>131</v>
      </c>
      <c r="H30" s="1136" t="s">
        <v>132</v>
      </c>
      <c r="I30" s="1136" t="s">
        <v>133</v>
      </c>
      <c r="J30" s="1136" t="s">
        <v>134</v>
      </c>
      <c r="K30" s="1136" t="s">
        <v>135</v>
      </c>
      <c r="L30" s="1136" t="s">
        <v>136</v>
      </c>
      <c r="M30" s="1136" t="s">
        <v>137</v>
      </c>
      <c r="N30" s="1137" t="s">
        <v>138</v>
      </c>
      <c r="O30" s="1138" t="s">
        <v>16</v>
      </c>
    </row>
    <row r="31" spans="1:15" ht="15" customHeight="1" thickBot="1">
      <c r="A31" s="1040" t="s">
        <v>83</v>
      </c>
      <c r="B31" s="784" t="s">
        <v>54</v>
      </c>
      <c r="C31" s="785">
        <v>3.7703320590660311E-2</v>
      </c>
      <c r="D31" s="785">
        <v>-4.8662809238194424E-2</v>
      </c>
      <c r="E31" s="785">
        <v>7.7580328711982054E-3</v>
      </c>
      <c r="F31" s="785">
        <v>1.0058316325176611E-2</v>
      </c>
      <c r="G31" s="785">
        <v>5.2012484818439397E-2</v>
      </c>
      <c r="H31" s="785">
        <v>-6.5244748767806504E-2</v>
      </c>
      <c r="I31" s="785">
        <v>9.2952492884765866E-3</v>
      </c>
      <c r="J31" s="785">
        <v>7.7319291086422352E-3</v>
      </c>
      <c r="K31" s="785"/>
      <c r="L31" s="785"/>
      <c r="M31" s="785"/>
      <c r="N31" s="786"/>
      <c r="O31" s="787">
        <v>-5.4739985070913121E-2</v>
      </c>
    </row>
    <row r="32" spans="1:15" ht="15" customHeight="1" thickBot="1">
      <c r="A32" s="1040"/>
      <c r="B32" s="1139" t="s">
        <v>55</v>
      </c>
      <c r="C32" s="785">
        <v>-5.8174606453745219E-2</v>
      </c>
      <c r="D32" s="785">
        <v>-1.3777381306373303E-2</v>
      </c>
      <c r="E32" s="785">
        <v>-1.5819638575355482E-2</v>
      </c>
      <c r="F32" s="785">
        <v>-8.3055268181089874E-3</v>
      </c>
      <c r="G32" s="785">
        <v>1.52762127544251E-2</v>
      </c>
      <c r="H32" s="785">
        <v>5.6210112911143903E-2</v>
      </c>
      <c r="I32" s="785">
        <v>3.8671710802858618E-2</v>
      </c>
      <c r="J32" s="785">
        <v>5.9200665136540431E-2</v>
      </c>
      <c r="K32" s="785"/>
      <c r="L32" s="785"/>
      <c r="M32" s="785"/>
      <c r="N32" s="786"/>
      <c r="O32" s="787">
        <v>4.6778464254192513E-2</v>
      </c>
    </row>
    <row r="33" spans="1:15" ht="15" customHeight="1" thickBot="1">
      <c r="A33" s="1040"/>
      <c r="B33" s="1139" t="s">
        <v>56</v>
      </c>
      <c r="C33" s="785">
        <v>1.4970085074513919E-2</v>
      </c>
      <c r="D33" s="785">
        <v>3.4002368498101232E-2</v>
      </c>
      <c r="E33" s="785">
        <v>1.1352030440795201E-2</v>
      </c>
      <c r="F33" s="785">
        <v>-1.5829864834061159E-2</v>
      </c>
      <c r="G33" s="785">
        <v>3.9987464247319112E-3</v>
      </c>
      <c r="H33" s="785">
        <v>4.2438173343860575E-2</v>
      </c>
      <c r="I33" s="785">
        <v>1.532098351212863E-3</v>
      </c>
      <c r="J33" s="785">
        <v>5.2123371964841E-2</v>
      </c>
      <c r="K33" s="785"/>
      <c r="L33" s="785"/>
      <c r="M33" s="785"/>
      <c r="N33" s="786"/>
      <c r="O33" s="787">
        <v>1.9736842105263122E-2</v>
      </c>
    </row>
    <row r="34" spans="1:15" ht="15" customHeight="1" thickBot="1">
      <c r="A34" s="1041"/>
      <c r="B34" s="1140" t="s">
        <v>57</v>
      </c>
      <c r="C34" s="788">
        <v>1.4326812349662985E-3</v>
      </c>
      <c r="D34" s="788">
        <v>-1.443582175938256E-2</v>
      </c>
      <c r="E34" s="788">
        <v>-3.0753866247207433E-3</v>
      </c>
      <c r="F34" s="788">
        <v>-1.475421199333765E-2</v>
      </c>
      <c r="G34" s="788">
        <v>1.3360939930656972E-2</v>
      </c>
      <c r="H34" s="788">
        <v>-6.4355114041185092E-3</v>
      </c>
      <c r="I34" s="788">
        <v>7.9237150145189893E-4</v>
      </c>
      <c r="J34" s="788">
        <v>2.3198515132566152E-2</v>
      </c>
      <c r="K34" s="788"/>
      <c r="L34" s="788"/>
      <c r="M34" s="788"/>
      <c r="N34" s="789"/>
      <c r="O34" s="790">
        <v>-1.4613200360135643E-2</v>
      </c>
    </row>
    <row r="35" spans="1:15" ht="15" customHeight="1" thickBot="1">
      <c r="A35" s="1141" t="s">
        <v>84</v>
      </c>
      <c r="B35" s="1139" t="s">
        <v>54</v>
      </c>
      <c r="C35" s="785">
        <v>3.2500648373877748E-2</v>
      </c>
      <c r="D35" s="785">
        <v>9.5321752972801946E-2</v>
      </c>
      <c r="E35" s="785">
        <v>1.4191853946400263E-2</v>
      </c>
      <c r="F35" s="785">
        <v>2.4696274329567822E-2</v>
      </c>
      <c r="G35" s="785">
        <v>7.2432887913322683E-2</v>
      </c>
      <c r="H35" s="785">
        <v>3.8316095039300613E-2</v>
      </c>
      <c r="I35" s="785">
        <v>-2.9899103170649696E-2</v>
      </c>
      <c r="J35" s="785">
        <v>2.6554102748893291E-2</v>
      </c>
      <c r="K35" s="785"/>
      <c r="L35" s="785"/>
      <c r="M35" s="785"/>
      <c r="N35" s="786"/>
      <c r="O35" s="787">
        <v>-2.8653295128940916E-4</v>
      </c>
    </row>
    <row r="36" spans="1:15" ht="15" customHeight="1" thickBot="1">
      <c r="A36" s="1040"/>
      <c r="B36" s="1139" t="s">
        <v>55</v>
      </c>
      <c r="C36" s="785">
        <v>4.2247878815825826E-2</v>
      </c>
      <c r="D36" s="785">
        <v>3.4189286437617553E-2</v>
      </c>
      <c r="E36" s="785">
        <v>4.2435560574145874E-2</v>
      </c>
      <c r="F36" s="785">
        <v>0.25397804663292889</v>
      </c>
      <c r="G36" s="785">
        <v>0.35790767830933146</v>
      </c>
      <c r="H36" s="785">
        <v>0.66762060895899178</v>
      </c>
      <c r="I36" s="785">
        <v>0.64111130832437191</v>
      </c>
      <c r="J36" s="785">
        <v>0.61805385711336713</v>
      </c>
      <c r="K36" s="785"/>
      <c r="L36" s="785"/>
      <c r="M36" s="785"/>
      <c r="N36" s="786"/>
      <c r="O36" s="787">
        <v>0.5629280821917807</v>
      </c>
    </row>
    <row r="37" spans="1:15" ht="15" customHeight="1" thickBot="1">
      <c r="A37" s="1040"/>
      <c r="B37" s="1139" t="s">
        <v>56</v>
      </c>
      <c r="C37" s="785">
        <v>-1.6593273342267593E-3</v>
      </c>
      <c r="D37" s="785">
        <v>7.4922399972712203E-2</v>
      </c>
      <c r="E37" s="785">
        <v>8.8365999185566757E-2</v>
      </c>
      <c r="F37" s="785">
        <v>-4.1374920432845777E-3</v>
      </c>
      <c r="G37" s="785">
        <v>0.11760528002494518</v>
      </c>
      <c r="H37" s="785">
        <v>9.7426652178208159E-2</v>
      </c>
      <c r="I37" s="785">
        <v>1.0243358116325379E-2</v>
      </c>
      <c r="J37" s="785">
        <v>2.828525160439024E-2</v>
      </c>
      <c r="K37" s="785"/>
      <c r="L37" s="785"/>
      <c r="M37" s="785"/>
      <c r="N37" s="786"/>
      <c r="O37" s="787">
        <v>4.9839800640797474E-2</v>
      </c>
    </row>
    <row r="38" spans="1:15" ht="15" customHeight="1" thickBot="1">
      <c r="A38" s="1041"/>
      <c r="B38" s="1140" t="s">
        <v>57</v>
      </c>
      <c r="C38" s="788">
        <v>4.2308600198927959E-2</v>
      </c>
      <c r="D38" s="788">
        <v>7.8212683708221792E-2</v>
      </c>
      <c r="E38" s="788">
        <v>3.5372512409220833E-2</v>
      </c>
      <c r="F38" s="788">
        <v>0.11153428113288495</v>
      </c>
      <c r="G38" s="788">
        <v>0.18889861973273964</v>
      </c>
      <c r="H38" s="788">
        <v>0.30553408055073261</v>
      </c>
      <c r="I38" s="788">
        <v>0.21944686174263078</v>
      </c>
      <c r="J38" s="788">
        <v>0.25128192411177014</v>
      </c>
      <c r="K38" s="788"/>
      <c r="L38" s="788"/>
      <c r="M38" s="788"/>
      <c r="N38" s="789"/>
      <c r="O38" s="790">
        <v>0.20831965868066965</v>
      </c>
    </row>
    <row r="39" spans="1:15" ht="15" customHeight="1" thickBot="1">
      <c r="A39" s="1031" t="s">
        <v>80</v>
      </c>
      <c r="B39" s="1032"/>
      <c r="C39" s="791">
        <v>2.7193391194448992E-2</v>
      </c>
      <c r="D39" s="791">
        <v>4.2319205790826868E-2</v>
      </c>
      <c r="E39" s="791">
        <v>2.1808375101017824E-2</v>
      </c>
      <c r="F39" s="791">
        <v>6.1175813141131193E-2</v>
      </c>
      <c r="G39" s="791">
        <v>0.11822338130913421</v>
      </c>
      <c r="H39" s="791">
        <v>0.17625927311766829</v>
      </c>
      <c r="I39" s="791">
        <v>0.12564793350994347</v>
      </c>
      <c r="J39" s="791">
        <v>0.15397564254029911</v>
      </c>
      <c r="K39" s="791"/>
      <c r="L39" s="791"/>
      <c r="M39" s="791"/>
      <c r="N39" s="792"/>
      <c r="O39" s="793">
        <v>0.11670251997541486</v>
      </c>
    </row>
    <row r="40" spans="1:15" ht="15" customHeight="1" thickBot="1"/>
    <row r="41" spans="1:15" ht="15.75" thickBot="1">
      <c r="A41" s="1109" t="s">
        <v>64</v>
      </c>
      <c r="B41" s="1133" t="s">
        <v>57</v>
      </c>
      <c r="C41" s="1142">
        <v>5.8712763165467557E-3</v>
      </c>
      <c r="D41" s="1142">
        <v>2.6744272056512821E-3</v>
      </c>
      <c r="E41" s="1142">
        <v>2.9532304725168792E-2</v>
      </c>
      <c r="F41" s="1142">
        <v>-5.4722817035450969E-2</v>
      </c>
      <c r="G41" s="1142">
        <v>5.5277027895616365E-2</v>
      </c>
      <c r="H41" s="1142">
        <v>6.5859384653404143E-2</v>
      </c>
      <c r="I41" s="1142">
        <v>1.6840882694541266E-2</v>
      </c>
      <c r="J41" s="1142">
        <v>4.2623727208145973E-2</v>
      </c>
      <c r="K41" s="1142"/>
      <c r="L41" s="1142"/>
      <c r="M41" s="1142"/>
      <c r="N41" s="1142"/>
      <c r="O41" s="1117">
        <v>1.9901083372585938E-2</v>
      </c>
    </row>
  </sheetData>
  <mergeCells count="12">
    <mergeCell ref="A21:A24"/>
    <mergeCell ref="A25:B25"/>
    <mergeCell ref="A29:O29"/>
    <mergeCell ref="A31:A34"/>
    <mergeCell ref="A35:A38"/>
    <mergeCell ref="A39:B39"/>
    <mergeCell ref="A1:O1"/>
    <mergeCell ref="A3:A6"/>
    <mergeCell ref="A7:A10"/>
    <mergeCell ref="A11:B11"/>
    <mergeCell ref="A15:O15"/>
    <mergeCell ref="A17:A20"/>
  </mergeCells>
  <printOptions horizontalCentered="1"/>
  <pageMargins left="0" right="0" top="1.25" bottom="0.5" header="0.5" footer="0.75"/>
  <pageSetup scale="66" orientation="landscape" r:id="rId1"/>
  <headerFooter alignWithMargins="0">
    <oddHeader>&amp;L&amp;G&amp;C&amp;"Arial,Bold"&amp;18AVERAGE ROOM RATE (ARR$) BY AREA AND NUMBER OF ROOMS</oddHeader>
    <oddFooter>&amp;L&amp;"Arial,Bold"&amp;12Prepared by:  Carlos J. Acobis RossSource:  Average Room Rate (ARR$) Monthly SurveyResearch and Statistics Division</oddFooter>
  </headerFooter>
  <legacyDrawingHF r:id="rId2"/>
</worksheet>
</file>

<file path=xl/worksheets/sheet11.xml><?xml version="1.0" encoding="utf-8"?>
<worksheet xmlns="http://schemas.openxmlformats.org/spreadsheetml/2006/main" xmlns:r="http://schemas.openxmlformats.org/officeDocument/2006/relationships">
  <dimension ref="A1:P71"/>
  <sheetViews>
    <sheetView workbookViewId="0">
      <selection sqref="A1:O1"/>
    </sheetView>
  </sheetViews>
  <sheetFormatPr defaultColWidth="13" defaultRowHeight="12.75"/>
  <cols>
    <col min="1" max="1" width="21.140625" style="737" bestFit="1" customWidth="1"/>
    <col min="2" max="2" width="30.28515625" style="737" bestFit="1" customWidth="1"/>
    <col min="3" max="4" width="13" style="737" bestFit="1" customWidth="1"/>
    <col min="5" max="6" width="12.85546875" style="737" bestFit="1" customWidth="1"/>
    <col min="7" max="10" width="13" style="737" bestFit="1" customWidth="1"/>
    <col min="11" max="14" width="12.85546875" style="737" bestFit="1" customWidth="1"/>
    <col min="15" max="15" width="16.5703125" style="752" customWidth="1"/>
    <col min="16" max="256" width="13" style="737"/>
    <col min="257" max="257" width="21.140625" style="737" bestFit="1" customWidth="1"/>
    <col min="258" max="258" width="30.28515625" style="737" bestFit="1" customWidth="1"/>
    <col min="259" max="260" width="13" style="737" bestFit="1" customWidth="1"/>
    <col min="261" max="262" width="12.85546875" style="737" bestFit="1" customWidth="1"/>
    <col min="263" max="266" width="13" style="737" bestFit="1" customWidth="1"/>
    <col min="267" max="270" width="12.85546875" style="737" bestFit="1" customWidth="1"/>
    <col min="271" max="271" width="16.5703125" style="737" customWidth="1"/>
    <col min="272" max="512" width="13" style="737"/>
    <col min="513" max="513" width="21.140625" style="737" bestFit="1" customWidth="1"/>
    <col min="514" max="514" width="30.28515625" style="737" bestFit="1" customWidth="1"/>
    <col min="515" max="516" width="13" style="737" bestFit="1" customWidth="1"/>
    <col min="517" max="518" width="12.85546875" style="737" bestFit="1" customWidth="1"/>
    <col min="519" max="522" width="13" style="737" bestFit="1" customWidth="1"/>
    <col min="523" max="526" width="12.85546875" style="737" bestFit="1" customWidth="1"/>
    <col min="527" max="527" width="16.5703125" style="737" customWidth="1"/>
    <col min="528" max="768" width="13" style="737"/>
    <col min="769" max="769" width="21.140625" style="737" bestFit="1" customWidth="1"/>
    <col min="770" max="770" width="30.28515625" style="737" bestFit="1" customWidth="1"/>
    <col min="771" max="772" width="13" style="737" bestFit="1" customWidth="1"/>
    <col min="773" max="774" width="12.85546875" style="737" bestFit="1" customWidth="1"/>
    <col min="775" max="778" width="13" style="737" bestFit="1" customWidth="1"/>
    <col min="779" max="782" width="12.85546875" style="737" bestFit="1" customWidth="1"/>
    <col min="783" max="783" width="16.5703125" style="737" customWidth="1"/>
    <col min="784" max="1024" width="13" style="737"/>
    <col min="1025" max="1025" width="21.140625" style="737" bestFit="1" customWidth="1"/>
    <col min="1026" max="1026" width="30.28515625" style="737" bestFit="1" customWidth="1"/>
    <col min="1027" max="1028" width="13" style="737" bestFit="1" customWidth="1"/>
    <col min="1029" max="1030" width="12.85546875" style="737" bestFit="1" customWidth="1"/>
    <col min="1031" max="1034" width="13" style="737" bestFit="1" customWidth="1"/>
    <col min="1035" max="1038" width="12.85546875" style="737" bestFit="1" customWidth="1"/>
    <col min="1039" max="1039" width="16.5703125" style="737" customWidth="1"/>
    <col min="1040" max="1280" width="13" style="737"/>
    <col min="1281" max="1281" width="21.140625" style="737" bestFit="1" customWidth="1"/>
    <col min="1282" max="1282" width="30.28515625" style="737" bestFit="1" customWidth="1"/>
    <col min="1283" max="1284" width="13" style="737" bestFit="1" customWidth="1"/>
    <col min="1285" max="1286" width="12.85546875" style="737" bestFit="1" customWidth="1"/>
    <col min="1287" max="1290" width="13" style="737" bestFit="1" customWidth="1"/>
    <col min="1291" max="1294" width="12.85546875" style="737" bestFit="1" customWidth="1"/>
    <col min="1295" max="1295" width="16.5703125" style="737" customWidth="1"/>
    <col min="1296" max="1536" width="13" style="737"/>
    <col min="1537" max="1537" width="21.140625" style="737" bestFit="1" customWidth="1"/>
    <col min="1538" max="1538" width="30.28515625" style="737" bestFit="1" customWidth="1"/>
    <col min="1539" max="1540" width="13" style="737" bestFit="1" customWidth="1"/>
    <col min="1541" max="1542" width="12.85546875" style="737" bestFit="1" customWidth="1"/>
    <col min="1543" max="1546" width="13" style="737" bestFit="1" customWidth="1"/>
    <col min="1547" max="1550" width="12.85546875" style="737" bestFit="1" customWidth="1"/>
    <col min="1551" max="1551" width="16.5703125" style="737" customWidth="1"/>
    <col min="1552" max="1792" width="13" style="737"/>
    <col min="1793" max="1793" width="21.140625" style="737" bestFit="1" customWidth="1"/>
    <col min="1794" max="1794" width="30.28515625" style="737" bestFit="1" customWidth="1"/>
    <col min="1795" max="1796" width="13" style="737" bestFit="1" customWidth="1"/>
    <col min="1797" max="1798" width="12.85546875" style="737" bestFit="1" customWidth="1"/>
    <col min="1799" max="1802" width="13" style="737" bestFit="1" customWidth="1"/>
    <col min="1803" max="1806" width="12.85546875" style="737" bestFit="1" customWidth="1"/>
    <col min="1807" max="1807" width="16.5703125" style="737" customWidth="1"/>
    <col min="1808" max="2048" width="13" style="737"/>
    <col min="2049" max="2049" width="21.140625" style="737" bestFit="1" customWidth="1"/>
    <col min="2050" max="2050" width="30.28515625" style="737" bestFit="1" customWidth="1"/>
    <col min="2051" max="2052" width="13" style="737" bestFit="1" customWidth="1"/>
    <col min="2053" max="2054" width="12.85546875" style="737" bestFit="1" customWidth="1"/>
    <col min="2055" max="2058" width="13" style="737" bestFit="1" customWidth="1"/>
    <col min="2059" max="2062" width="12.85546875" style="737" bestFit="1" customWidth="1"/>
    <col min="2063" max="2063" width="16.5703125" style="737" customWidth="1"/>
    <col min="2064" max="2304" width="13" style="737"/>
    <col min="2305" max="2305" width="21.140625" style="737" bestFit="1" customWidth="1"/>
    <col min="2306" max="2306" width="30.28515625" style="737" bestFit="1" customWidth="1"/>
    <col min="2307" max="2308" width="13" style="737" bestFit="1" customWidth="1"/>
    <col min="2309" max="2310" width="12.85546875" style="737" bestFit="1" customWidth="1"/>
    <col min="2311" max="2314" width="13" style="737" bestFit="1" customWidth="1"/>
    <col min="2315" max="2318" width="12.85546875" style="737" bestFit="1" customWidth="1"/>
    <col min="2319" max="2319" width="16.5703125" style="737" customWidth="1"/>
    <col min="2320" max="2560" width="13" style="737"/>
    <col min="2561" max="2561" width="21.140625" style="737" bestFit="1" customWidth="1"/>
    <col min="2562" max="2562" width="30.28515625" style="737" bestFit="1" customWidth="1"/>
    <col min="2563" max="2564" width="13" style="737" bestFit="1" customWidth="1"/>
    <col min="2565" max="2566" width="12.85546875" style="737" bestFit="1" customWidth="1"/>
    <col min="2567" max="2570" width="13" style="737" bestFit="1" customWidth="1"/>
    <col min="2571" max="2574" width="12.85546875" style="737" bestFit="1" customWidth="1"/>
    <col min="2575" max="2575" width="16.5703125" style="737" customWidth="1"/>
    <col min="2576" max="2816" width="13" style="737"/>
    <col min="2817" max="2817" width="21.140625" style="737" bestFit="1" customWidth="1"/>
    <col min="2818" max="2818" width="30.28515625" style="737" bestFit="1" customWidth="1"/>
    <col min="2819" max="2820" width="13" style="737" bestFit="1" customWidth="1"/>
    <col min="2821" max="2822" width="12.85546875" style="737" bestFit="1" customWidth="1"/>
    <col min="2823" max="2826" width="13" style="737" bestFit="1" customWidth="1"/>
    <col min="2827" max="2830" width="12.85546875" style="737" bestFit="1" customWidth="1"/>
    <col min="2831" max="2831" width="16.5703125" style="737" customWidth="1"/>
    <col min="2832" max="3072" width="13" style="737"/>
    <col min="3073" max="3073" width="21.140625" style="737" bestFit="1" customWidth="1"/>
    <col min="3074" max="3074" width="30.28515625" style="737" bestFit="1" customWidth="1"/>
    <col min="3075" max="3076" width="13" style="737" bestFit="1" customWidth="1"/>
    <col min="3077" max="3078" width="12.85546875" style="737" bestFit="1" customWidth="1"/>
    <col min="3079" max="3082" width="13" style="737" bestFit="1" customWidth="1"/>
    <col min="3083" max="3086" width="12.85546875" style="737" bestFit="1" customWidth="1"/>
    <col min="3087" max="3087" width="16.5703125" style="737" customWidth="1"/>
    <col min="3088" max="3328" width="13" style="737"/>
    <col min="3329" max="3329" width="21.140625" style="737" bestFit="1" customWidth="1"/>
    <col min="3330" max="3330" width="30.28515625" style="737" bestFit="1" customWidth="1"/>
    <col min="3331" max="3332" width="13" style="737" bestFit="1" customWidth="1"/>
    <col min="3333" max="3334" width="12.85546875" style="737" bestFit="1" customWidth="1"/>
    <col min="3335" max="3338" width="13" style="737" bestFit="1" customWidth="1"/>
    <col min="3339" max="3342" width="12.85546875" style="737" bestFit="1" customWidth="1"/>
    <col min="3343" max="3343" width="16.5703125" style="737" customWidth="1"/>
    <col min="3344" max="3584" width="13" style="737"/>
    <col min="3585" max="3585" width="21.140625" style="737" bestFit="1" customWidth="1"/>
    <col min="3586" max="3586" width="30.28515625" style="737" bestFit="1" customWidth="1"/>
    <col min="3587" max="3588" width="13" style="737" bestFit="1" customWidth="1"/>
    <col min="3589" max="3590" width="12.85546875" style="737" bestFit="1" customWidth="1"/>
    <col min="3591" max="3594" width="13" style="737" bestFit="1" customWidth="1"/>
    <col min="3595" max="3598" width="12.85546875" style="737" bestFit="1" customWidth="1"/>
    <col min="3599" max="3599" width="16.5703125" style="737" customWidth="1"/>
    <col min="3600" max="3840" width="13" style="737"/>
    <col min="3841" max="3841" width="21.140625" style="737" bestFit="1" customWidth="1"/>
    <col min="3842" max="3842" width="30.28515625" style="737" bestFit="1" customWidth="1"/>
    <col min="3843" max="3844" width="13" style="737" bestFit="1" customWidth="1"/>
    <col min="3845" max="3846" width="12.85546875" style="737" bestFit="1" customWidth="1"/>
    <col min="3847" max="3850" width="13" style="737" bestFit="1" customWidth="1"/>
    <col min="3851" max="3854" width="12.85546875" style="737" bestFit="1" customWidth="1"/>
    <col min="3855" max="3855" width="16.5703125" style="737" customWidth="1"/>
    <col min="3856" max="4096" width="13" style="737"/>
    <col min="4097" max="4097" width="21.140625" style="737" bestFit="1" customWidth="1"/>
    <col min="4098" max="4098" width="30.28515625" style="737" bestFit="1" customWidth="1"/>
    <col min="4099" max="4100" width="13" style="737" bestFit="1" customWidth="1"/>
    <col min="4101" max="4102" width="12.85546875" style="737" bestFit="1" customWidth="1"/>
    <col min="4103" max="4106" width="13" style="737" bestFit="1" customWidth="1"/>
    <col min="4107" max="4110" width="12.85546875" style="737" bestFit="1" customWidth="1"/>
    <col min="4111" max="4111" width="16.5703125" style="737" customWidth="1"/>
    <col min="4112" max="4352" width="13" style="737"/>
    <col min="4353" max="4353" width="21.140625" style="737" bestFit="1" customWidth="1"/>
    <col min="4354" max="4354" width="30.28515625" style="737" bestFit="1" customWidth="1"/>
    <col min="4355" max="4356" width="13" style="737" bestFit="1" customWidth="1"/>
    <col min="4357" max="4358" width="12.85546875" style="737" bestFit="1" customWidth="1"/>
    <col min="4359" max="4362" width="13" style="737" bestFit="1" customWidth="1"/>
    <col min="4363" max="4366" width="12.85546875" style="737" bestFit="1" customWidth="1"/>
    <col min="4367" max="4367" width="16.5703125" style="737" customWidth="1"/>
    <col min="4368" max="4608" width="13" style="737"/>
    <col min="4609" max="4609" width="21.140625" style="737" bestFit="1" customWidth="1"/>
    <col min="4610" max="4610" width="30.28515625" style="737" bestFit="1" customWidth="1"/>
    <col min="4611" max="4612" width="13" style="737" bestFit="1" customWidth="1"/>
    <col min="4613" max="4614" width="12.85546875" style="737" bestFit="1" customWidth="1"/>
    <col min="4615" max="4618" width="13" style="737" bestFit="1" customWidth="1"/>
    <col min="4619" max="4622" width="12.85546875" style="737" bestFit="1" customWidth="1"/>
    <col min="4623" max="4623" width="16.5703125" style="737" customWidth="1"/>
    <col min="4624" max="4864" width="13" style="737"/>
    <col min="4865" max="4865" width="21.140625" style="737" bestFit="1" customWidth="1"/>
    <col min="4866" max="4866" width="30.28515625" style="737" bestFit="1" customWidth="1"/>
    <col min="4867" max="4868" width="13" style="737" bestFit="1" customWidth="1"/>
    <col min="4869" max="4870" width="12.85546875" style="737" bestFit="1" customWidth="1"/>
    <col min="4871" max="4874" width="13" style="737" bestFit="1" customWidth="1"/>
    <col min="4875" max="4878" width="12.85546875" style="737" bestFit="1" customWidth="1"/>
    <col min="4879" max="4879" width="16.5703125" style="737" customWidth="1"/>
    <col min="4880" max="5120" width="13" style="737"/>
    <col min="5121" max="5121" width="21.140625" style="737" bestFit="1" customWidth="1"/>
    <col min="5122" max="5122" width="30.28515625" style="737" bestFit="1" customWidth="1"/>
    <col min="5123" max="5124" width="13" style="737" bestFit="1" customWidth="1"/>
    <col min="5125" max="5126" width="12.85546875" style="737" bestFit="1" customWidth="1"/>
    <col min="5127" max="5130" width="13" style="737" bestFit="1" customWidth="1"/>
    <col min="5131" max="5134" width="12.85546875" style="737" bestFit="1" customWidth="1"/>
    <col min="5135" max="5135" width="16.5703125" style="737" customWidth="1"/>
    <col min="5136" max="5376" width="13" style="737"/>
    <col min="5377" max="5377" width="21.140625" style="737" bestFit="1" customWidth="1"/>
    <col min="5378" max="5378" width="30.28515625" style="737" bestFit="1" customWidth="1"/>
    <col min="5379" max="5380" width="13" style="737" bestFit="1" customWidth="1"/>
    <col min="5381" max="5382" width="12.85546875" style="737" bestFit="1" customWidth="1"/>
    <col min="5383" max="5386" width="13" style="737" bestFit="1" customWidth="1"/>
    <col min="5387" max="5390" width="12.85546875" style="737" bestFit="1" customWidth="1"/>
    <col min="5391" max="5391" width="16.5703125" style="737" customWidth="1"/>
    <col min="5392" max="5632" width="13" style="737"/>
    <col min="5633" max="5633" width="21.140625" style="737" bestFit="1" customWidth="1"/>
    <col min="5634" max="5634" width="30.28515625" style="737" bestFit="1" customWidth="1"/>
    <col min="5635" max="5636" width="13" style="737" bestFit="1" customWidth="1"/>
    <col min="5637" max="5638" width="12.85546875" style="737" bestFit="1" customWidth="1"/>
    <col min="5639" max="5642" width="13" style="737" bestFit="1" customWidth="1"/>
    <col min="5643" max="5646" width="12.85546875" style="737" bestFit="1" customWidth="1"/>
    <col min="5647" max="5647" width="16.5703125" style="737" customWidth="1"/>
    <col min="5648" max="5888" width="13" style="737"/>
    <col min="5889" max="5889" width="21.140625" style="737" bestFit="1" customWidth="1"/>
    <col min="5890" max="5890" width="30.28515625" style="737" bestFit="1" customWidth="1"/>
    <col min="5891" max="5892" width="13" style="737" bestFit="1" customWidth="1"/>
    <col min="5893" max="5894" width="12.85546875" style="737" bestFit="1" customWidth="1"/>
    <col min="5895" max="5898" width="13" style="737" bestFit="1" customWidth="1"/>
    <col min="5899" max="5902" width="12.85546875" style="737" bestFit="1" customWidth="1"/>
    <col min="5903" max="5903" width="16.5703125" style="737" customWidth="1"/>
    <col min="5904" max="6144" width="13" style="737"/>
    <col min="6145" max="6145" width="21.140625" style="737" bestFit="1" customWidth="1"/>
    <col min="6146" max="6146" width="30.28515625" style="737" bestFit="1" customWidth="1"/>
    <col min="6147" max="6148" width="13" style="737" bestFit="1" customWidth="1"/>
    <col min="6149" max="6150" width="12.85546875" style="737" bestFit="1" customWidth="1"/>
    <col min="6151" max="6154" width="13" style="737" bestFit="1" customWidth="1"/>
    <col min="6155" max="6158" width="12.85546875" style="737" bestFit="1" customWidth="1"/>
    <col min="6159" max="6159" width="16.5703125" style="737" customWidth="1"/>
    <col min="6160" max="6400" width="13" style="737"/>
    <col min="6401" max="6401" width="21.140625" style="737" bestFit="1" customWidth="1"/>
    <col min="6402" max="6402" width="30.28515625" style="737" bestFit="1" customWidth="1"/>
    <col min="6403" max="6404" width="13" style="737" bestFit="1" customWidth="1"/>
    <col min="6405" max="6406" width="12.85546875" style="737" bestFit="1" customWidth="1"/>
    <col min="6407" max="6410" width="13" style="737" bestFit="1" customWidth="1"/>
    <col min="6411" max="6414" width="12.85546875" style="737" bestFit="1" customWidth="1"/>
    <col min="6415" max="6415" width="16.5703125" style="737" customWidth="1"/>
    <col min="6416" max="6656" width="13" style="737"/>
    <col min="6657" max="6657" width="21.140625" style="737" bestFit="1" customWidth="1"/>
    <col min="6658" max="6658" width="30.28515625" style="737" bestFit="1" customWidth="1"/>
    <col min="6659" max="6660" width="13" style="737" bestFit="1" customWidth="1"/>
    <col min="6661" max="6662" width="12.85546875" style="737" bestFit="1" customWidth="1"/>
    <col min="6663" max="6666" width="13" style="737" bestFit="1" customWidth="1"/>
    <col min="6667" max="6670" width="12.85546875" style="737" bestFit="1" customWidth="1"/>
    <col min="6671" max="6671" width="16.5703125" style="737" customWidth="1"/>
    <col min="6672" max="6912" width="13" style="737"/>
    <col min="6913" max="6913" width="21.140625" style="737" bestFit="1" customWidth="1"/>
    <col min="6914" max="6914" width="30.28515625" style="737" bestFit="1" customWidth="1"/>
    <col min="6915" max="6916" width="13" style="737" bestFit="1" customWidth="1"/>
    <col min="6917" max="6918" width="12.85546875" style="737" bestFit="1" customWidth="1"/>
    <col min="6919" max="6922" width="13" style="737" bestFit="1" customWidth="1"/>
    <col min="6923" max="6926" width="12.85546875" style="737" bestFit="1" customWidth="1"/>
    <col min="6927" max="6927" width="16.5703125" style="737" customWidth="1"/>
    <col min="6928" max="7168" width="13" style="737"/>
    <col min="7169" max="7169" width="21.140625" style="737" bestFit="1" customWidth="1"/>
    <col min="7170" max="7170" width="30.28515625" style="737" bestFit="1" customWidth="1"/>
    <col min="7171" max="7172" width="13" style="737" bestFit="1" customWidth="1"/>
    <col min="7173" max="7174" width="12.85546875" style="737" bestFit="1" customWidth="1"/>
    <col min="7175" max="7178" width="13" style="737" bestFit="1" customWidth="1"/>
    <col min="7179" max="7182" width="12.85546875" style="737" bestFit="1" customWidth="1"/>
    <col min="7183" max="7183" width="16.5703125" style="737" customWidth="1"/>
    <col min="7184" max="7424" width="13" style="737"/>
    <col min="7425" max="7425" width="21.140625" style="737" bestFit="1" customWidth="1"/>
    <col min="7426" max="7426" width="30.28515625" style="737" bestFit="1" customWidth="1"/>
    <col min="7427" max="7428" width="13" style="737" bestFit="1" customWidth="1"/>
    <col min="7429" max="7430" width="12.85546875" style="737" bestFit="1" customWidth="1"/>
    <col min="7431" max="7434" width="13" style="737" bestFit="1" customWidth="1"/>
    <col min="7435" max="7438" width="12.85546875" style="737" bestFit="1" customWidth="1"/>
    <col min="7439" max="7439" width="16.5703125" style="737" customWidth="1"/>
    <col min="7440" max="7680" width="13" style="737"/>
    <col min="7681" max="7681" width="21.140625" style="737" bestFit="1" customWidth="1"/>
    <col min="7682" max="7682" width="30.28515625" style="737" bestFit="1" customWidth="1"/>
    <col min="7683" max="7684" width="13" style="737" bestFit="1" customWidth="1"/>
    <col min="7685" max="7686" width="12.85546875" style="737" bestFit="1" customWidth="1"/>
    <col min="7687" max="7690" width="13" style="737" bestFit="1" customWidth="1"/>
    <col min="7691" max="7694" width="12.85546875" style="737" bestFit="1" customWidth="1"/>
    <col min="7695" max="7695" width="16.5703125" style="737" customWidth="1"/>
    <col min="7696" max="7936" width="13" style="737"/>
    <col min="7937" max="7937" width="21.140625" style="737" bestFit="1" customWidth="1"/>
    <col min="7938" max="7938" width="30.28515625" style="737" bestFit="1" customWidth="1"/>
    <col min="7939" max="7940" width="13" style="737" bestFit="1" customWidth="1"/>
    <col min="7941" max="7942" width="12.85546875" style="737" bestFit="1" customWidth="1"/>
    <col min="7943" max="7946" width="13" style="737" bestFit="1" customWidth="1"/>
    <col min="7947" max="7950" width="12.85546875" style="737" bestFit="1" customWidth="1"/>
    <col min="7951" max="7951" width="16.5703125" style="737" customWidth="1"/>
    <col min="7952" max="8192" width="13" style="737"/>
    <col min="8193" max="8193" width="21.140625" style="737" bestFit="1" customWidth="1"/>
    <col min="8194" max="8194" width="30.28515625" style="737" bestFit="1" customWidth="1"/>
    <col min="8195" max="8196" width="13" style="737" bestFit="1" customWidth="1"/>
    <col min="8197" max="8198" width="12.85546875" style="737" bestFit="1" customWidth="1"/>
    <col min="8199" max="8202" width="13" style="737" bestFit="1" customWidth="1"/>
    <col min="8203" max="8206" width="12.85546875" style="737" bestFit="1" customWidth="1"/>
    <col min="8207" max="8207" width="16.5703125" style="737" customWidth="1"/>
    <col min="8208" max="8448" width="13" style="737"/>
    <col min="8449" max="8449" width="21.140625" style="737" bestFit="1" customWidth="1"/>
    <col min="8450" max="8450" width="30.28515625" style="737" bestFit="1" customWidth="1"/>
    <col min="8451" max="8452" width="13" style="737" bestFit="1" customWidth="1"/>
    <col min="8453" max="8454" width="12.85546875" style="737" bestFit="1" customWidth="1"/>
    <col min="8455" max="8458" width="13" style="737" bestFit="1" customWidth="1"/>
    <col min="8459" max="8462" width="12.85546875" style="737" bestFit="1" customWidth="1"/>
    <col min="8463" max="8463" width="16.5703125" style="737" customWidth="1"/>
    <col min="8464" max="8704" width="13" style="737"/>
    <col min="8705" max="8705" width="21.140625" style="737" bestFit="1" customWidth="1"/>
    <col min="8706" max="8706" width="30.28515625" style="737" bestFit="1" customWidth="1"/>
    <col min="8707" max="8708" width="13" style="737" bestFit="1" customWidth="1"/>
    <col min="8709" max="8710" width="12.85546875" style="737" bestFit="1" customWidth="1"/>
    <col min="8711" max="8714" width="13" style="737" bestFit="1" customWidth="1"/>
    <col min="8715" max="8718" width="12.85546875" style="737" bestFit="1" customWidth="1"/>
    <col min="8719" max="8719" width="16.5703125" style="737" customWidth="1"/>
    <col min="8720" max="8960" width="13" style="737"/>
    <col min="8961" max="8961" width="21.140625" style="737" bestFit="1" customWidth="1"/>
    <col min="8962" max="8962" width="30.28515625" style="737" bestFit="1" customWidth="1"/>
    <col min="8963" max="8964" width="13" style="737" bestFit="1" customWidth="1"/>
    <col min="8965" max="8966" width="12.85546875" style="737" bestFit="1" customWidth="1"/>
    <col min="8967" max="8970" width="13" style="737" bestFit="1" customWidth="1"/>
    <col min="8971" max="8974" width="12.85546875" style="737" bestFit="1" customWidth="1"/>
    <col min="8975" max="8975" width="16.5703125" style="737" customWidth="1"/>
    <col min="8976" max="9216" width="13" style="737"/>
    <col min="9217" max="9217" width="21.140625" style="737" bestFit="1" customWidth="1"/>
    <col min="9218" max="9218" width="30.28515625" style="737" bestFit="1" customWidth="1"/>
    <col min="9219" max="9220" width="13" style="737" bestFit="1" customWidth="1"/>
    <col min="9221" max="9222" width="12.85546875" style="737" bestFit="1" customWidth="1"/>
    <col min="9223" max="9226" width="13" style="737" bestFit="1" customWidth="1"/>
    <col min="9227" max="9230" width="12.85546875" style="737" bestFit="1" customWidth="1"/>
    <col min="9231" max="9231" width="16.5703125" style="737" customWidth="1"/>
    <col min="9232" max="9472" width="13" style="737"/>
    <col min="9473" max="9473" width="21.140625" style="737" bestFit="1" customWidth="1"/>
    <col min="9474" max="9474" width="30.28515625" style="737" bestFit="1" customWidth="1"/>
    <col min="9475" max="9476" width="13" style="737" bestFit="1" customWidth="1"/>
    <col min="9477" max="9478" width="12.85546875" style="737" bestFit="1" customWidth="1"/>
    <col min="9479" max="9482" width="13" style="737" bestFit="1" customWidth="1"/>
    <col min="9483" max="9486" width="12.85546875" style="737" bestFit="1" customWidth="1"/>
    <col min="9487" max="9487" width="16.5703125" style="737" customWidth="1"/>
    <col min="9488" max="9728" width="13" style="737"/>
    <col min="9729" max="9729" width="21.140625" style="737" bestFit="1" customWidth="1"/>
    <col min="9730" max="9730" width="30.28515625" style="737" bestFit="1" customWidth="1"/>
    <col min="9731" max="9732" width="13" style="737" bestFit="1" customWidth="1"/>
    <col min="9733" max="9734" width="12.85546875" style="737" bestFit="1" customWidth="1"/>
    <col min="9735" max="9738" width="13" style="737" bestFit="1" customWidth="1"/>
    <col min="9739" max="9742" width="12.85546875" style="737" bestFit="1" customWidth="1"/>
    <col min="9743" max="9743" width="16.5703125" style="737" customWidth="1"/>
    <col min="9744" max="9984" width="13" style="737"/>
    <col min="9985" max="9985" width="21.140625" style="737" bestFit="1" customWidth="1"/>
    <col min="9986" max="9986" width="30.28515625" style="737" bestFit="1" customWidth="1"/>
    <col min="9987" max="9988" width="13" style="737" bestFit="1" customWidth="1"/>
    <col min="9989" max="9990" width="12.85546875" style="737" bestFit="1" customWidth="1"/>
    <col min="9991" max="9994" width="13" style="737" bestFit="1" customWidth="1"/>
    <col min="9995" max="9998" width="12.85546875" style="737" bestFit="1" customWidth="1"/>
    <col min="9999" max="9999" width="16.5703125" style="737" customWidth="1"/>
    <col min="10000" max="10240" width="13" style="737"/>
    <col min="10241" max="10241" width="21.140625" style="737" bestFit="1" customWidth="1"/>
    <col min="10242" max="10242" width="30.28515625" style="737" bestFit="1" customWidth="1"/>
    <col min="10243" max="10244" width="13" style="737" bestFit="1" customWidth="1"/>
    <col min="10245" max="10246" width="12.85546875" style="737" bestFit="1" customWidth="1"/>
    <col min="10247" max="10250" width="13" style="737" bestFit="1" customWidth="1"/>
    <col min="10251" max="10254" width="12.85546875" style="737" bestFit="1" customWidth="1"/>
    <col min="10255" max="10255" width="16.5703125" style="737" customWidth="1"/>
    <col min="10256" max="10496" width="13" style="737"/>
    <col min="10497" max="10497" width="21.140625" style="737" bestFit="1" customWidth="1"/>
    <col min="10498" max="10498" width="30.28515625" style="737" bestFit="1" customWidth="1"/>
    <col min="10499" max="10500" width="13" style="737" bestFit="1" customWidth="1"/>
    <col min="10501" max="10502" width="12.85546875" style="737" bestFit="1" customWidth="1"/>
    <col min="10503" max="10506" width="13" style="737" bestFit="1" customWidth="1"/>
    <col min="10507" max="10510" width="12.85546875" style="737" bestFit="1" customWidth="1"/>
    <col min="10511" max="10511" width="16.5703125" style="737" customWidth="1"/>
    <col min="10512" max="10752" width="13" style="737"/>
    <col min="10753" max="10753" width="21.140625" style="737" bestFit="1" customWidth="1"/>
    <col min="10754" max="10754" width="30.28515625" style="737" bestFit="1" customWidth="1"/>
    <col min="10755" max="10756" width="13" style="737" bestFit="1" customWidth="1"/>
    <col min="10757" max="10758" width="12.85546875" style="737" bestFit="1" customWidth="1"/>
    <col min="10759" max="10762" width="13" style="737" bestFit="1" customWidth="1"/>
    <col min="10763" max="10766" width="12.85546875" style="737" bestFit="1" customWidth="1"/>
    <col min="10767" max="10767" width="16.5703125" style="737" customWidth="1"/>
    <col min="10768" max="11008" width="13" style="737"/>
    <col min="11009" max="11009" width="21.140625" style="737" bestFit="1" customWidth="1"/>
    <col min="11010" max="11010" width="30.28515625" style="737" bestFit="1" customWidth="1"/>
    <col min="11011" max="11012" width="13" style="737" bestFit="1" customWidth="1"/>
    <col min="11013" max="11014" width="12.85546875" style="737" bestFit="1" customWidth="1"/>
    <col min="11015" max="11018" width="13" style="737" bestFit="1" customWidth="1"/>
    <col min="11019" max="11022" width="12.85546875" style="737" bestFit="1" customWidth="1"/>
    <col min="11023" max="11023" width="16.5703125" style="737" customWidth="1"/>
    <col min="11024" max="11264" width="13" style="737"/>
    <col min="11265" max="11265" width="21.140625" style="737" bestFit="1" customWidth="1"/>
    <col min="11266" max="11266" width="30.28515625" style="737" bestFit="1" customWidth="1"/>
    <col min="11267" max="11268" width="13" style="737" bestFit="1" customWidth="1"/>
    <col min="11269" max="11270" width="12.85546875" style="737" bestFit="1" customWidth="1"/>
    <col min="11271" max="11274" width="13" style="737" bestFit="1" customWidth="1"/>
    <col min="11275" max="11278" width="12.85546875" style="737" bestFit="1" customWidth="1"/>
    <col min="11279" max="11279" width="16.5703125" style="737" customWidth="1"/>
    <col min="11280" max="11520" width="13" style="737"/>
    <col min="11521" max="11521" width="21.140625" style="737" bestFit="1" customWidth="1"/>
    <col min="11522" max="11522" width="30.28515625" style="737" bestFit="1" customWidth="1"/>
    <col min="11523" max="11524" width="13" style="737" bestFit="1" customWidth="1"/>
    <col min="11525" max="11526" width="12.85546875" style="737" bestFit="1" customWidth="1"/>
    <col min="11527" max="11530" width="13" style="737" bestFit="1" customWidth="1"/>
    <col min="11531" max="11534" width="12.85546875" style="737" bestFit="1" customWidth="1"/>
    <col min="11535" max="11535" width="16.5703125" style="737" customWidth="1"/>
    <col min="11536" max="11776" width="13" style="737"/>
    <col min="11777" max="11777" width="21.140625" style="737" bestFit="1" customWidth="1"/>
    <col min="11778" max="11778" width="30.28515625" style="737" bestFit="1" customWidth="1"/>
    <col min="11779" max="11780" width="13" style="737" bestFit="1" customWidth="1"/>
    <col min="11781" max="11782" width="12.85546875" style="737" bestFit="1" customWidth="1"/>
    <col min="11783" max="11786" width="13" style="737" bestFit="1" customWidth="1"/>
    <col min="11787" max="11790" width="12.85546875" style="737" bestFit="1" customWidth="1"/>
    <col min="11791" max="11791" width="16.5703125" style="737" customWidth="1"/>
    <col min="11792" max="12032" width="13" style="737"/>
    <col min="12033" max="12033" width="21.140625" style="737" bestFit="1" customWidth="1"/>
    <col min="12034" max="12034" width="30.28515625" style="737" bestFit="1" customWidth="1"/>
    <col min="12035" max="12036" width="13" style="737" bestFit="1" customWidth="1"/>
    <col min="12037" max="12038" width="12.85546875" style="737" bestFit="1" customWidth="1"/>
    <col min="12039" max="12042" width="13" style="737" bestFit="1" customWidth="1"/>
    <col min="12043" max="12046" width="12.85546875" style="737" bestFit="1" customWidth="1"/>
    <col min="12047" max="12047" width="16.5703125" style="737" customWidth="1"/>
    <col min="12048" max="12288" width="13" style="737"/>
    <col min="12289" max="12289" width="21.140625" style="737" bestFit="1" customWidth="1"/>
    <col min="12290" max="12290" width="30.28515625" style="737" bestFit="1" customWidth="1"/>
    <col min="12291" max="12292" width="13" style="737" bestFit="1" customWidth="1"/>
    <col min="12293" max="12294" width="12.85546875" style="737" bestFit="1" customWidth="1"/>
    <col min="12295" max="12298" width="13" style="737" bestFit="1" customWidth="1"/>
    <col min="12299" max="12302" width="12.85546875" style="737" bestFit="1" customWidth="1"/>
    <col min="12303" max="12303" width="16.5703125" style="737" customWidth="1"/>
    <col min="12304" max="12544" width="13" style="737"/>
    <col min="12545" max="12545" width="21.140625" style="737" bestFit="1" customWidth="1"/>
    <col min="12546" max="12546" width="30.28515625" style="737" bestFit="1" customWidth="1"/>
    <col min="12547" max="12548" width="13" style="737" bestFit="1" customWidth="1"/>
    <col min="12549" max="12550" width="12.85546875" style="737" bestFit="1" customWidth="1"/>
    <col min="12551" max="12554" width="13" style="737" bestFit="1" customWidth="1"/>
    <col min="12555" max="12558" width="12.85546875" style="737" bestFit="1" customWidth="1"/>
    <col min="12559" max="12559" width="16.5703125" style="737" customWidth="1"/>
    <col min="12560" max="12800" width="13" style="737"/>
    <col min="12801" max="12801" width="21.140625" style="737" bestFit="1" customWidth="1"/>
    <col min="12802" max="12802" width="30.28515625" style="737" bestFit="1" customWidth="1"/>
    <col min="12803" max="12804" width="13" style="737" bestFit="1" customWidth="1"/>
    <col min="12805" max="12806" width="12.85546875" style="737" bestFit="1" customWidth="1"/>
    <col min="12807" max="12810" width="13" style="737" bestFit="1" customWidth="1"/>
    <col min="12811" max="12814" width="12.85546875" style="737" bestFit="1" customWidth="1"/>
    <col min="12815" max="12815" width="16.5703125" style="737" customWidth="1"/>
    <col min="12816" max="13056" width="13" style="737"/>
    <col min="13057" max="13057" width="21.140625" style="737" bestFit="1" customWidth="1"/>
    <col min="13058" max="13058" width="30.28515625" style="737" bestFit="1" customWidth="1"/>
    <col min="13059" max="13060" width="13" style="737" bestFit="1" customWidth="1"/>
    <col min="13061" max="13062" width="12.85546875" style="737" bestFit="1" customWidth="1"/>
    <col min="13063" max="13066" width="13" style="737" bestFit="1" customWidth="1"/>
    <col min="13067" max="13070" width="12.85546875" style="737" bestFit="1" customWidth="1"/>
    <col min="13071" max="13071" width="16.5703125" style="737" customWidth="1"/>
    <col min="13072" max="13312" width="13" style="737"/>
    <col min="13313" max="13313" width="21.140625" style="737" bestFit="1" customWidth="1"/>
    <col min="13314" max="13314" width="30.28515625" style="737" bestFit="1" customWidth="1"/>
    <col min="13315" max="13316" width="13" style="737" bestFit="1" customWidth="1"/>
    <col min="13317" max="13318" width="12.85546875" style="737" bestFit="1" customWidth="1"/>
    <col min="13319" max="13322" width="13" style="737" bestFit="1" customWidth="1"/>
    <col min="13323" max="13326" width="12.85546875" style="737" bestFit="1" customWidth="1"/>
    <col min="13327" max="13327" width="16.5703125" style="737" customWidth="1"/>
    <col min="13328" max="13568" width="13" style="737"/>
    <col min="13569" max="13569" width="21.140625" style="737" bestFit="1" customWidth="1"/>
    <col min="13570" max="13570" width="30.28515625" style="737" bestFit="1" customWidth="1"/>
    <col min="13571" max="13572" width="13" style="737" bestFit="1" customWidth="1"/>
    <col min="13573" max="13574" width="12.85546875" style="737" bestFit="1" customWidth="1"/>
    <col min="13575" max="13578" width="13" style="737" bestFit="1" customWidth="1"/>
    <col min="13579" max="13582" width="12.85546875" style="737" bestFit="1" customWidth="1"/>
    <col min="13583" max="13583" width="16.5703125" style="737" customWidth="1"/>
    <col min="13584" max="13824" width="13" style="737"/>
    <col min="13825" max="13825" width="21.140625" style="737" bestFit="1" customWidth="1"/>
    <col min="13826" max="13826" width="30.28515625" style="737" bestFit="1" customWidth="1"/>
    <col min="13827" max="13828" width="13" style="737" bestFit="1" customWidth="1"/>
    <col min="13829" max="13830" width="12.85546875" style="737" bestFit="1" customWidth="1"/>
    <col min="13831" max="13834" width="13" style="737" bestFit="1" customWidth="1"/>
    <col min="13835" max="13838" width="12.85546875" style="737" bestFit="1" customWidth="1"/>
    <col min="13839" max="13839" width="16.5703125" style="737" customWidth="1"/>
    <col min="13840" max="14080" width="13" style="737"/>
    <col min="14081" max="14081" width="21.140625" style="737" bestFit="1" customWidth="1"/>
    <col min="14082" max="14082" width="30.28515625" style="737" bestFit="1" customWidth="1"/>
    <col min="14083" max="14084" width="13" style="737" bestFit="1" customWidth="1"/>
    <col min="14085" max="14086" width="12.85546875" style="737" bestFit="1" customWidth="1"/>
    <col min="14087" max="14090" width="13" style="737" bestFit="1" customWidth="1"/>
    <col min="14091" max="14094" width="12.85546875" style="737" bestFit="1" customWidth="1"/>
    <col min="14095" max="14095" width="16.5703125" style="737" customWidth="1"/>
    <col min="14096" max="14336" width="13" style="737"/>
    <col min="14337" max="14337" width="21.140625" style="737" bestFit="1" customWidth="1"/>
    <col min="14338" max="14338" width="30.28515625" style="737" bestFit="1" customWidth="1"/>
    <col min="14339" max="14340" width="13" style="737" bestFit="1" customWidth="1"/>
    <col min="14341" max="14342" width="12.85546875" style="737" bestFit="1" customWidth="1"/>
    <col min="14343" max="14346" width="13" style="737" bestFit="1" customWidth="1"/>
    <col min="14347" max="14350" width="12.85546875" style="737" bestFit="1" customWidth="1"/>
    <col min="14351" max="14351" width="16.5703125" style="737" customWidth="1"/>
    <col min="14352" max="14592" width="13" style="737"/>
    <col min="14593" max="14593" width="21.140625" style="737" bestFit="1" customWidth="1"/>
    <col min="14594" max="14594" width="30.28515625" style="737" bestFit="1" customWidth="1"/>
    <col min="14595" max="14596" width="13" style="737" bestFit="1" customWidth="1"/>
    <col min="14597" max="14598" width="12.85546875" style="737" bestFit="1" customWidth="1"/>
    <col min="14599" max="14602" width="13" style="737" bestFit="1" customWidth="1"/>
    <col min="14603" max="14606" width="12.85546875" style="737" bestFit="1" customWidth="1"/>
    <col min="14607" max="14607" width="16.5703125" style="737" customWidth="1"/>
    <col min="14608" max="14848" width="13" style="737"/>
    <col min="14849" max="14849" width="21.140625" style="737" bestFit="1" customWidth="1"/>
    <col min="14850" max="14850" width="30.28515625" style="737" bestFit="1" customWidth="1"/>
    <col min="14851" max="14852" width="13" style="737" bestFit="1" customWidth="1"/>
    <col min="14853" max="14854" width="12.85546875" style="737" bestFit="1" customWidth="1"/>
    <col min="14855" max="14858" width="13" style="737" bestFit="1" customWidth="1"/>
    <col min="14859" max="14862" width="12.85546875" style="737" bestFit="1" customWidth="1"/>
    <col min="14863" max="14863" width="16.5703125" style="737" customWidth="1"/>
    <col min="14864" max="15104" width="13" style="737"/>
    <col min="15105" max="15105" width="21.140625" style="737" bestFit="1" customWidth="1"/>
    <col min="15106" max="15106" width="30.28515625" style="737" bestFit="1" customWidth="1"/>
    <col min="15107" max="15108" width="13" style="737" bestFit="1" customWidth="1"/>
    <col min="15109" max="15110" width="12.85546875" style="737" bestFit="1" customWidth="1"/>
    <col min="15111" max="15114" width="13" style="737" bestFit="1" customWidth="1"/>
    <col min="15115" max="15118" width="12.85546875" style="737" bestFit="1" customWidth="1"/>
    <col min="15119" max="15119" width="16.5703125" style="737" customWidth="1"/>
    <col min="15120" max="15360" width="13" style="737"/>
    <col min="15361" max="15361" width="21.140625" style="737" bestFit="1" customWidth="1"/>
    <col min="15362" max="15362" width="30.28515625" style="737" bestFit="1" customWidth="1"/>
    <col min="15363" max="15364" width="13" style="737" bestFit="1" customWidth="1"/>
    <col min="15365" max="15366" width="12.85546875" style="737" bestFit="1" customWidth="1"/>
    <col min="15367" max="15370" width="13" style="737" bestFit="1" customWidth="1"/>
    <col min="15371" max="15374" width="12.85546875" style="737" bestFit="1" customWidth="1"/>
    <col min="15375" max="15375" width="16.5703125" style="737" customWidth="1"/>
    <col min="15376" max="15616" width="13" style="737"/>
    <col min="15617" max="15617" width="21.140625" style="737" bestFit="1" customWidth="1"/>
    <col min="15618" max="15618" width="30.28515625" style="737" bestFit="1" customWidth="1"/>
    <col min="15619" max="15620" width="13" style="737" bestFit="1" customWidth="1"/>
    <col min="15621" max="15622" width="12.85546875" style="737" bestFit="1" customWidth="1"/>
    <col min="15623" max="15626" width="13" style="737" bestFit="1" customWidth="1"/>
    <col min="15627" max="15630" width="12.85546875" style="737" bestFit="1" customWidth="1"/>
    <col min="15631" max="15631" width="16.5703125" style="737" customWidth="1"/>
    <col min="15632" max="15872" width="13" style="737"/>
    <col min="15873" max="15873" width="21.140625" style="737" bestFit="1" customWidth="1"/>
    <col min="15874" max="15874" width="30.28515625" style="737" bestFit="1" customWidth="1"/>
    <col min="15875" max="15876" width="13" style="737" bestFit="1" customWidth="1"/>
    <col min="15877" max="15878" width="12.85546875" style="737" bestFit="1" customWidth="1"/>
    <col min="15879" max="15882" width="13" style="737" bestFit="1" customWidth="1"/>
    <col min="15883" max="15886" width="12.85546875" style="737" bestFit="1" customWidth="1"/>
    <col min="15887" max="15887" width="16.5703125" style="737" customWidth="1"/>
    <col min="15888" max="16128" width="13" style="737"/>
    <col min="16129" max="16129" width="21.140625" style="737" bestFit="1" customWidth="1"/>
    <col min="16130" max="16130" width="30.28515625" style="737" bestFit="1" customWidth="1"/>
    <col min="16131" max="16132" width="13" style="737" bestFit="1" customWidth="1"/>
    <col min="16133" max="16134" width="12.85546875" style="737" bestFit="1" customWidth="1"/>
    <col min="16135" max="16138" width="13" style="737" bestFit="1" customWidth="1"/>
    <col min="16139" max="16142" width="12.85546875" style="737" bestFit="1" customWidth="1"/>
    <col min="16143" max="16143" width="16.5703125" style="737" customWidth="1"/>
    <col min="16144" max="16384" width="13" style="737"/>
  </cols>
  <sheetData>
    <row r="1" spans="1:16" ht="24.95" customHeight="1" thickBot="1">
      <c r="A1" s="1102" t="s">
        <v>139</v>
      </c>
      <c r="B1" s="1143"/>
      <c r="C1" s="1143"/>
      <c r="D1" s="1143"/>
      <c r="E1" s="1143"/>
      <c r="F1" s="1143"/>
      <c r="G1" s="1143"/>
      <c r="H1" s="1143"/>
      <c r="I1" s="1143"/>
      <c r="J1" s="1143"/>
      <c r="K1" s="1143"/>
      <c r="L1" s="1143"/>
      <c r="M1" s="1143"/>
      <c r="N1" s="1143"/>
      <c r="O1" s="1104"/>
    </row>
    <row r="2" spans="1:16">
      <c r="A2" s="1144" t="s">
        <v>50</v>
      </c>
      <c r="B2" s="1145" t="s">
        <v>87</v>
      </c>
      <c r="C2" s="1146" t="s">
        <v>94</v>
      </c>
      <c r="D2" s="1146" t="s">
        <v>95</v>
      </c>
      <c r="E2" s="1146" t="s">
        <v>96</v>
      </c>
      <c r="F2" s="1146" t="s">
        <v>97</v>
      </c>
      <c r="G2" s="1146" t="s">
        <v>98</v>
      </c>
      <c r="H2" s="1146" t="s">
        <v>99</v>
      </c>
      <c r="I2" s="1146" t="s">
        <v>140</v>
      </c>
      <c r="J2" s="1146" t="s">
        <v>141</v>
      </c>
      <c r="K2" s="1146" t="s">
        <v>142</v>
      </c>
      <c r="L2" s="1146" t="s">
        <v>143</v>
      </c>
      <c r="M2" s="1146" t="s">
        <v>144</v>
      </c>
      <c r="N2" s="1146" t="s">
        <v>145</v>
      </c>
      <c r="O2" s="1147" t="s">
        <v>16</v>
      </c>
    </row>
    <row r="3" spans="1:16" ht="13.5" thickBot="1">
      <c r="A3" s="1034"/>
      <c r="B3" s="1035"/>
      <c r="C3" s="921" t="s">
        <v>100</v>
      </c>
      <c r="D3" s="921" t="s">
        <v>100</v>
      </c>
      <c r="E3" s="921" t="s">
        <v>100</v>
      </c>
      <c r="F3" s="921" t="s">
        <v>100</v>
      </c>
      <c r="G3" s="921" t="s">
        <v>100</v>
      </c>
      <c r="H3" s="921" t="s">
        <v>100</v>
      </c>
      <c r="I3" s="921" t="s">
        <v>100</v>
      </c>
      <c r="J3" s="921" t="s">
        <v>100</v>
      </c>
      <c r="K3" s="921" t="s">
        <v>100</v>
      </c>
      <c r="L3" s="921" t="s">
        <v>100</v>
      </c>
      <c r="M3" s="921" t="s">
        <v>100</v>
      </c>
      <c r="N3" s="921" t="s">
        <v>100</v>
      </c>
      <c r="O3" s="738" t="s">
        <v>100</v>
      </c>
    </row>
    <row r="4" spans="1:16" ht="13.5" thickBot="1">
      <c r="A4" s="1046" t="s">
        <v>79</v>
      </c>
      <c r="B4" s="794" t="s">
        <v>54</v>
      </c>
      <c r="C4" s="1148">
        <v>142.22315789473686</v>
      </c>
      <c r="D4" s="1148">
        <v>138.29105263157899</v>
      </c>
      <c r="E4" s="1148"/>
      <c r="F4" s="1148"/>
      <c r="G4" s="1149"/>
      <c r="H4" s="1149"/>
      <c r="I4" s="1149"/>
      <c r="J4" s="1149"/>
      <c r="K4" s="1149"/>
      <c r="L4" s="1149"/>
      <c r="M4" s="1149"/>
      <c r="N4" s="1149"/>
      <c r="O4" s="1150">
        <v>140.26</v>
      </c>
      <c r="P4" s="795"/>
    </row>
    <row r="5" spans="1:16" ht="13.5" thickBot="1">
      <c r="A5" s="1042"/>
      <c r="B5" s="796" t="s">
        <v>55</v>
      </c>
      <c r="C5" s="797">
        <v>148.685</v>
      </c>
      <c r="D5" s="797">
        <v>152.1114285714286</v>
      </c>
      <c r="E5" s="797"/>
      <c r="F5" s="797"/>
      <c r="G5" s="798"/>
      <c r="H5" s="798"/>
      <c r="I5" s="798"/>
      <c r="J5" s="798"/>
      <c r="K5" s="798"/>
      <c r="L5" s="798"/>
      <c r="M5" s="798"/>
      <c r="N5" s="798"/>
      <c r="O5" s="799">
        <v>149.63</v>
      </c>
      <c r="P5" s="795"/>
    </row>
    <row r="6" spans="1:16" ht="13.5" thickBot="1">
      <c r="A6" s="1042"/>
      <c r="B6" s="796" t="s">
        <v>56</v>
      </c>
      <c r="C6" s="797">
        <v>224.87266666666667</v>
      </c>
      <c r="D6" s="797">
        <v>240.51400000000001</v>
      </c>
      <c r="E6" s="797"/>
      <c r="F6" s="797"/>
      <c r="G6" s="798"/>
      <c r="H6" s="798"/>
      <c r="I6" s="798"/>
      <c r="J6" s="798"/>
      <c r="K6" s="798"/>
      <c r="L6" s="798"/>
      <c r="M6" s="798"/>
      <c r="N6" s="798"/>
      <c r="O6" s="799">
        <v>232.69</v>
      </c>
      <c r="P6" s="795"/>
    </row>
    <row r="7" spans="1:16" s="748" customFormat="1" ht="15.75" thickBot="1">
      <c r="A7" s="1042"/>
      <c r="B7" s="800" t="s">
        <v>57</v>
      </c>
      <c r="C7" s="801">
        <v>174.18599999999998</v>
      </c>
      <c r="D7" s="801">
        <v>178.04926829268291</v>
      </c>
      <c r="E7" s="801"/>
      <c r="F7" s="801"/>
      <c r="G7" s="802"/>
      <c r="H7" s="802"/>
      <c r="I7" s="802"/>
      <c r="J7" s="802"/>
      <c r="K7" s="802"/>
      <c r="L7" s="802"/>
      <c r="M7" s="802"/>
      <c r="N7" s="802"/>
      <c r="O7" s="803">
        <v>175.68</v>
      </c>
      <c r="P7" s="795"/>
    </row>
    <row r="8" spans="1:16" ht="13.5" thickBot="1">
      <c r="A8" s="1042" t="s">
        <v>58</v>
      </c>
      <c r="B8" s="796" t="s">
        <v>54</v>
      </c>
      <c r="C8" s="797">
        <v>123.73958333333331</v>
      </c>
      <c r="D8" s="797">
        <v>125.17759999999997</v>
      </c>
      <c r="E8" s="797"/>
      <c r="F8" s="797"/>
      <c r="G8" s="798"/>
      <c r="H8" s="798"/>
      <c r="I8" s="798"/>
      <c r="J8" s="798"/>
      <c r="K8" s="798"/>
      <c r="L8" s="798"/>
      <c r="M8" s="798"/>
      <c r="N8" s="798"/>
      <c r="O8" s="799">
        <v>123.85</v>
      </c>
      <c r="P8" s="795"/>
    </row>
    <row r="9" spans="1:16" ht="13.5" thickBot="1">
      <c r="A9" s="1042"/>
      <c r="B9" s="796" t="s">
        <v>55</v>
      </c>
      <c r="C9" s="797">
        <v>136.51428571428571</v>
      </c>
      <c r="D9" s="797">
        <v>140.29142857142861</v>
      </c>
      <c r="E9" s="797"/>
      <c r="F9" s="797"/>
      <c r="G9" s="798"/>
      <c r="H9" s="798"/>
      <c r="I9" s="798"/>
      <c r="J9" s="798"/>
      <c r="K9" s="798"/>
      <c r="L9" s="798"/>
      <c r="M9" s="798"/>
      <c r="N9" s="798"/>
      <c r="O9" s="799">
        <v>138.4</v>
      </c>
      <c r="P9" s="795"/>
    </row>
    <row r="10" spans="1:16" s="748" customFormat="1" ht="15.75" thickBot="1">
      <c r="A10" s="1042"/>
      <c r="B10" s="800" t="s">
        <v>57</v>
      </c>
      <c r="C10" s="801">
        <v>126.62419354838711</v>
      </c>
      <c r="D10" s="801">
        <v>128.48374999999999</v>
      </c>
      <c r="E10" s="801"/>
      <c r="F10" s="801"/>
      <c r="G10" s="802"/>
      <c r="H10" s="802"/>
      <c r="I10" s="802"/>
      <c r="J10" s="802"/>
      <c r="K10" s="802"/>
      <c r="L10" s="802"/>
      <c r="M10" s="802"/>
      <c r="N10" s="802"/>
      <c r="O10" s="803">
        <v>127.04</v>
      </c>
      <c r="P10" s="795"/>
    </row>
    <row r="11" spans="1:16" ht="13.5" thickBot="1">
      <c r="A11" s="1042" t="s">
        <v>59</v>
      </c>
      <c r="B11" s="796" t="s">
        <v>54</v>
      </c>
      <c r="C11" s="797">
        <v>79.573999999999998</v>
      </c>
      <c r="D11" s="797">
        <v>85.587999999999994</v>
      </c>
      <c r="E11" s="797"/>
      <c r="F11" s="797"/>
      <c r="G11" s="798"/>
      <c r="H11" s="798"/>
      <c r="I11" s="798"/>
      <c r="J11" s="798"/>
      <c r="K11" s="798"/>
      <c r="L11" s="798"/>
      <c r="M11" s="798"/>
      <c r="N11" s="798"/>
      <c r="O11" s="799">
        <v>82.58</v>
      </c>
      <c r="P11" s="795"/>
    </row>
    <row r="12" spans="1:16" ht="13.5" thickBot="1">
      <c r="A12" s="1042"/>
      <c r="B12" s="796" t="s">
        <v>55</v>
      </c>
      <c r="C12" s="797">
        <v>304.98599999999999</v>
      </c>
      <c r="D12" s="797">
        <v>312.37</v>
      </c>
      <c r="E12" s="797"/>
      <c r="F12" s="797"/>
      <c r="G12" s="798"/>
      <c r="H12" s="798"/>
      <c r="I12" s="798"/>
      <c r="J12" s="798"/>
      <c r="K12" s="798"/>
      <c r="L12" s="798"/>
      <c r="M12" s="798"/>
      <c r="N12" s="798"/>
      <c r="O12" s="799">
        <v>308.68</v>
      </c>
      <c r="P12" s="795"/>
    </row>
    <row r="13" spans="1:16" ht="13.5" thickBot="1">
      <c r="A13" s="1042"/>
      <c r="B13" s="796" t="s">
        <v>56</v>
      </c>
      <c r="C13" s="797">
        <v>209.23000000000002</v>
      </c>
      <c r="D13" s="797">
        <v>226.22000000000003</v>
      </c>
      <c r="E13" s="797"/>
      <c r="F13" s="797"/>
      <c r="G13" s="798"/>
      <c r="H13" s="798"/>
      <c r="I13" s="798"/>
      <c r="J13" s="798"/>
      <c r="K13" s="798"/>
      <c r="L13" s="798"/>
      <c r="M13" s="798"/>
      <c r="N13" s="798"/>
      <c r="O13" s="799">
        <v>217.73</v>
      </c>
      <c r="P13" s="795"/>
    </row>
    <row r="14" spans="1:16" s="748" customFormat="1" ht="15.75" thickBot="1">
      <c r="A14" s="1042"/>
      <c r="B14" s="800" t="s">
        <v>57</v>
      </c>
      <c r="C14" s="801">
        <v>196.19153846153844</v>
      </c>
      <c r="D14" s="801">
        <v>205.26538461538459</v>
      </c>
      <c r="E14" s="801"/>
      <c r="F14" s="801"/>
      <c r="G14" s="802"/>
      <c r="H14" s="802"/>
      <c r="I14" s="802"/>
      <c r="J14" s="802"/>
      <c r="K14" s="802"/>
      <c r="L14" s="802"/>
      <c r="M14" s="802"/>
      <c r="N14" s="802"/>
      <c r="O14" s="803">
        <v>200.73</v>
      </c>
      <c r="P14" s="795"/>
    </row>
    <row r="15" spans="1:16" ht="13.5" thickBot="1">
      <c r="A15" s="1042" t="s">
        <v>60</v>
      </c>
      <c r="B15" s="796" t="s">
        <v>54</v>
      </c>
      <c r="C15" s="797">
        <v>90.419999999999987</v>
      </c>
      <c r="D15" s="797">
        <v>104.16222222222223</v>
      </c>
      <c r="E15" s="797"/>
      <c r="F15" s="797"/>
      <c r="G15" s="798"/>
      <c r="H15" s="798"/>
      <c r="I15" s="798"/>
      <c r="J15" s="798"/>
      <c r="K15" s="798"/>
      <c r="L15" s="798"/>
      <c r="M15" s="798"/>
      <c r="N15" s="798"/>
      <c r="O15" s="799">
        <v>94.81</v>
      </c>
      <c r="P15" s="795"/>
    </row>
    <row r="16" spans="1:16" ht="13.5" thickBot="1">
      <c r="A16" s="1042"/>
      <c r="B16" s="796" t="s">
        <v>61</v>
      </c>
      <c r="C16" s="797">
        <v>119.92749999999999</v>
      </c>
      <c r="D16" s="797">
        <v>120.645</v>
      </c>
      <c r="E16" s="797"/>
      <c r="F16" s="797"/>
      <c r="G16" s="798"/>
      <c r="H16" s="798"/>
      <c r="I16" s="798"/>
      <c r="J16" s="798"/>
      <c r="K16" s="798"/>
      <c r="L16" s="798"/>
      <c r="M16" s="798"/>
      <c r="N16" s="798"/>
      <c r="O16" s="799">
        <v>120.29</v>
      </c>
      <c r="P16" s="795"/>
    </row>
    <row r="17" spans="1:16" s="748" customFormat="1" ht="15.75" thickBot="1">
      <c r="A17" s="1042"/>
      <c r="B17" s="800" t="s">
        <v>57</v>
      </c>
      <c r="C17" s="801">
        <v>98.850714285714275</v>
      </c>
      <c r="D17" s="801">
        <v>109.23384615384614</v>
      </c>
      <c r="E17" s="801"/>
      <c r="F17" s="801"/>
      <c r="G17" s="802"/>
      <c r="H17" s="802"/>
      <c r="I17" s="802"/>
      <c r="J17" s="802"/>
      <c r="K17" s="802"/>
      <c r="L17" s="802"/>
      <c r="M17" s="802"/>
      <c r="N17" s="802"/>
      <c r="O17" s="803">
        <v>102.09</v>
      </c>
      <c r="P17" s="795"/>
    </row>
    <row r="18" spans="1:16" ht="13.5" thickBot="1">
      <c r="A18" s="1042" t="s">
        <v>62</v>
      </c>
      <c r="B18" s="796" t="s">
        <v>54</v>
      </c>
      <c r="C18" s="797">
        <v>102.19800000000001</v>
      </c>
      <c r="D18" s="797">
        <v>98.123999999999995</v>
      </c>
      <c r="E18" s="797"/>
      <c r="F18" s="797"/>
      <c r="G18" s="798"/>
      <c r="H18" s="798"/>
      <c r="I18" s="798"/>
      <c r="J18" s="798"/>
      <c r="K18" s="798"/>
      <c r="L18" s="798"/>
      <c r="M18" s="798"/>
      <c r="N18" s="798"/>
      <c r="O18" s="799">
        <v>100.16</v>
      </c>
      <c r="P18" s="795"/>
    </row>
    <row r="19" spans="1:16" ht="13.5" thickBot="1">
      <c r="A19" s="1042"/>
      <c r="B19" s="796" t="s">
        <v>55</v>
      </c>
      <c r="C19" s="797">
        <v>791.24</v>
      </c>
      <c r="D19" s="797">
        <v>794.44666666666672</v>
      </c>
      <c r="E19" s="797"/>
      <c r="F19" s="797"/>
      <c r="G19" s="798"/>
      <c r="H19" s="798"/>
      <c r="I19" s="798"/>
      <c r="J19" s="798"/>
      <c r="K19" s="798"/>
      <c r="L19" s="798"/>
      <c r="M19" s="798"/>
      <c r="N19" s="798"/>
      <c r="O19" s="799">
        <v>792.84</v>
      </c>
      <c r="P19" s="795"/>
    </row>
    <row r="20" spans="1:16" s="748" customFormat="1" ht="15.75" thickBot="1">
      <c r="A20" s="1042"/>
      <c r="B20" s="800" t="s">
        <v>57</v>
      </c>
      <c r="C20" s="801">
        <v>360.59</v>
      </c>
      <c r="D20" s="801">
        <v>359.24500000000006</v>
      </c>
      <c r="E20" s="801"/>
      <c r="F20" s="801"/>
      <c r="G20" s="802"/>
      <c r="H20" s="802"/>
      <c r="I20" s="802"/>
      <c r="J20" s="802"/>
      <c r="K20" s="802"/>
      <c r="L20" s="802"/>
      <c r="M20" s="802"/>
      <c r="N20" s="802"/>
      <c r="O20" s="803">
        <v>359.92</v>
      </c>
      <c r="P20" s="795"/>
    </row>
    <row r="21" spans="1:16" s="751" customFormat="1" ht="16.5" thickBot="1">
      <c r="A21" s="1047" t="s">
        <v>80</v>
      </c>
      <c r="B21" s="1048"/>
      <c r="C21" s="804">
        <v>167.09</v>
      </c>
      <c r="D21" s="804">
        <v>171.7191588785046</v>
      </c>
      <c r="E21" s="804"/>
      <c r="F21" s="804"/>
      <c r="G21" s="805"/>
      <c r="H21" s="805"/>
      <c r="I21" s="805"/>
      <c r="J21" s="805"/>
      <c r="K21" s="805"/>
      <c r="L21" s="805"/>
      <c r="M21" s="805"/>
      <c r="N21" s="805"/>
      <c r="O21" s="806">
        <v>168.39</v>
      </c>
      <c r="P21" s="795"/>
    </row>
    <row r="22" spans="1:16" ht="15" customHeight="1" thickBot="1"/>
    <row r="23" spans="1:16" ht="15.75" thickBot="1">
      <c r="A23" s="1109" t="s">
        <v>64</v>
      </c>
      <c r="B23" s="1133" t="s">
        <v>57</v>
      </c>
      <c r="C23" s="1134">
        <v>87.55</v>
      </c>
      <c r="D23" s="1134">
        <v>88.06</v>
      </c>
      <c r="E23" s="1134"/>
      <c r="F23" s="1134"/>
      <c r="G23" s="1134"/>
      <c r="H23" s="1134"/>
      <c r="I23" s="1134"/>
      <c r="J23" s="1134"/>
      <c r="K23" s="1134"/>
      <c r="L23" s="1134"/>
      <c r="M23" s="1134"/>
      <c r="N23" s="1134"/>
      <c r="O23" s="1112">
        <v>86.87</v>
      </c>
    </row>
    <row r="24" spans="1:16" ht="22.5" customHeight="1" thickBot="1"/>
    <row r="25" spans="1:16" ht="24.95" customHeight="1" thickBot="1">
      <c r="A25" s="1102" t="s">
        <v>146</v>
      </c>
      <c r="B25" s="1143"/>
      <c r="C25" s="1143"/>
      <c r="D25" s="1143"/>
      <c r="E25" s="1143"/>
      <c r="F25" s="1143"/>
      <c r="G25" s="1143"/>
      <c r="H25" s="1143"/>
      <c r="I25" s="1143"/>
      <c r="J25" s="1143"/>
      <c r="K25" s="1143"/>
      <c r="L25" s="1143"/>
      <c r="M25" s="1143"/>
      <c r="N25" s="1143"/>
      <c r="O25" s="1104"/>
    </row>
    <row r="26" spans="1:16" ht="12.75" customHeight="1">
      <c r="A26" s="1144" t="s">
        <v>50</v>
      </c>
      <c r="B26" s="1145" t="s">
        <v>87</v>
      </c>
      <c r="C26" s="1151" t="s">
        <v>108</v>
      </c>
      <c r="D26" s="1151" t="s">
        <v>109</v>
      </c>
      <c r="E26" s="1151" t="s">
        <v>110</v>
      </c>
      <c r="F26" s="1151" t="s">
        <v>111</v>
      </c>
      <c r="G26" s="1151" t="s">
        <v>112</v>
      </c>
      <c r="H26" s="1151" t="s">
        <v>113</v>
      </c>
      <c r="I26" s="1151" t="s">
        <v>88</v>
      </c>
      <c r="J26" s="1151" t="s">
        <v>89</v>
      </c>
      <c r="K26" s="1151" t="s">
        <v>90</v>
      </c>
      <c r="L26" s="1151" t="s">
        <v>91</v>
      </c>
      <c r="M26" s="1151" t="s">
        <v>92</v>
      </c>
      <c r="N26" s="1151" t="s">
        <v>93</v>
      </c>
      <c r="O26" s="1152" t="s">
        <v>16</v>
      </c>
    </row>
    <row r="27" spans="1:16" ht="13.5" thickBot="1">
      <c r="A27" s="1034"/>
      <c r="B27" s="1035"/>
      <c r="C27" s="921" t="s">
        <v>100</v>
      </c>
      <c r="D27" s="921" t="s">
        <v>100</v>
      </c>
      <c r="E27" s="921" t="s">
        <v>100</v>
      </c>
      <c r="F27" s="921" t="s">
        <v>100</v>
      </c>
      <c r="G27" s="921" t="s">
        <v>100</v>
      </c>
      <c r="H27" s="921" t="s">
        <v>100</v>
      </c>
      <c r="I27" s="921" t="s">
        <v>100</v>
      </c>
      <c r="J27" s="921" t="s">
        <v>100</v>
      </c>
      <c r="K27" s="921" t="s">
        <v>100</v>
      </c>
      <c r="L27" s="921" t="s">
        <v>100</v>
      </c>
      <c r="M27" s="921" t="s">
        <v>100</v>
      </c>
      <c r="N27" s="921" t="s">
        <v>100</v>
      </c>
      <c r="O27" s="738" t="s">
        <v>100</v>
      </c>
    </row>
    <row r="28" spans="1:16" ht="12.75" customHeight="1" thickBot="1">
      <c r="A28" s="1046" t="s">
        <v>79</v>
      </c>
      <c r="B28" s="794" t="s">
        <v>54</v>
      </c>
      <c r="C28" s="1148">
        <v>140.91333333333333</v>
      </c>
      <c r="D28" s="1148">
        <v>137.23000000000002</v>
      </c>
      <c r="E28" s="1148"/>
      <c r="F28" s="1148"/>
      <c r="G28" s="1148"/>
      <c r="H28" s="1148"/>
      <c r="I28" s="1148"/>
      <c r="J28" s="1148"/>
      <c r="K28" s="1148"/>
      <c r="L28" s="1148"/>
      <c r="M28" s="1148"/>
      <c r="N28" s="1148"/>
      <c r="O28" s="1150">
        <v>139.07</v>
      </c>
    </row>
    <row r="29" spans="1:16" ht="13.5" thickBot="1">
      <c r="A29" s="1042"/>
      <c r="B29" s="796" t="s">
        <v>55</v>
      </c>
      <c r="C29" s="797">
        <v>143.602</v>
      </c>
      <c r="D29" s="797">
        <v>141.84399999999999</v>
      </c>
      <c r="E29" s="797"/>
      <c r="F29" s="797"/>
      <c r="G29" s="797"/>
      <c r="H29" s="797"/>
      <c r="I29" s="797"/>
      <c r="J29" s="797"/>
      <c r="K29" s="797"/>
      <c r="L29" s="797"/>
      <c r="M29" s="797"/>
      <c r="N29" s="797"/>
      <c r="O29" s="799">
        <v>142.72</v>
      </c>
    </row>
    <row r="30" spans="1:16" ht="13.5" thickBot="1">
      <c r="A30" s="1042"/>
      <c r="B30" s="796" t="s">
        <v>56</v>
      </c>
      <c r="C30" s="797">
        <v>224.52866666666665</v>
      </c>
      <c r="D30" s="797">
        <v>228.59866666666665</v>
      </c>
      <c r="E30" s="797"/>
      <c r="F30" s="797"/>
      <c r="G30" s="797"/>
      <c r="H30" s="797"/>
      <c r="I30" s="797"/>
      <c r="J30" s="797"/>
      <c r="K30" s="797"/>
      <c r="L30" s="797"/>
      <c r="M30" s="797"/>
      <c r="N30" s="797"/>
      <c r="O30" s="799">
        <v>226.56</v>
      </c>
    </row>
    <row r="31" spans="1:16" ht="15" thickBot="1">
      <c r="A31" s="1042"/>
      <c r="B31" s="800" t="s">
        <v>57</v>
      </c>
      <c r="C31" s="801">
        <v>174.27315789473681</v>
      </c>
      <c r="D31" s="801">
        <v>173.90368421052631</v>
      </c>
      <c r="E31" s="801"/>
      <c r="F31" s="801"/>
      <c r="G31" s="801"/>
      <c r="H31" s="801"/>
      <c r="I31" s="801"/>
      <c r="J31" s="801"/>
      <c r="K31" s="801"/>
      <c r="L31" s="801"/>
      <c r="M31" s="801"/>
      <c r="N31" s="801"/>
      <c r="O31" s="803">
        <v>174.09</v>
      </c>
    </row>
    <row r="32" spans="1:16" ht="13.5" thickBot="1">
      <c r="A32" s="1042" t="s">
        <v>58</v>
      </c>
      <c r="B32" s="796" t="s">
        <v>54</v>
      </c>
      <c r="C32" s="797">
        <v>126.29461538461538</v>
      </c>
      <c r="D32" s="797">
        <v>125.51769230769234</v>
      </c>
      <c r="E32" s="797"/>
      <c r="F32" s="797"/>
      <c r="G32" s="797"/>
      <c r="H32" s="797"/>
      <c r="I32" s="797"/>
      <c r="J32" s="797"/>
      <c r="K32" s="797"/>
      <c r="L32" s="797"/>
      <c r="M32" s="797"/>
      <c r="N32" s="797"/>
      <c r="O32" s="799">
        <v>125.91</v>
      </c>
    </row>
    <row r="33" spans="1:15" ht="13.5" thickBot="1">
      <c r="A33" s="1042"/>
      <c r="B33" s="796" t="s">
        <v>55</v>
      </c>
      <c r="C33" s="797">
        <v>134.29571428571427</v>
      </c>
      <c r="D33" s="797">
        <v>135.59285714285713</v>
      </c>
      <c r="E33" s="797"/>
      <c r="F33" s="797"/>
      <c r="G33" s="797"/>
      <c r="H33" s="797"/>
      <c r="I33" s="797"/>
      <c r="J33" s="797"/>
      <c r="K33" s="797"/>
      <c r="L33" s="797"/>
      <c r="M33" s="797"/>
      <c r="N33" s="797"/>
      <c r="O33" s="799">
        <v>134.94</v>
      </c>
    </row>
    <row r="34" spans="1:15" ht="15" thickBot="1">
      <c r="A34" s="1042"/>
      <c r="B34" s="800" t="s">
        <v>57</v>
      </c>
      <c r="C34" s="801">
        <v>127.99181818181818</v>
      </c>
      <c r="D34" s="801">
        <v>127.65484848484853</v>
      </c>
      <c r="E34" s="801"/>
      <c r="F34" s="801"/>
      <c r="G34" s="801"/>
      <c r="H34" s="801"/>
      <c r="I34" s="801"/>
      <c r="J34" s="801"/>
      <c r="K34" s="801"/>
      <c r="L34" s="801"/>
      <c r="M34" s="801"/>
      <c r="N34" s="801"/>
      <c r="O34" s="803">
        <v>127.82</v>
      </c>
    </row>
    <row r="35" spans="1:15" ht="13.5" thickBot="1">
      <c r="A35" s="1042" t="s">
        <v>59</v>
      </c>
      <c r="B35" s="796" t="s">
        <v>54</v>
      </c>
      <c r="C35" s="797">
        <v>89.212000000000003</v>
      </c>
      <c r="D35" s="797">
        <v>84.323999999999984</v>
      </c>
      <c r="E35" s="797"/>
      <c r="F35" s="797"/>
      <c r="G35" s="797"/>
      <c r="H35" s="797"/>
      <c r="I35" s="797"/>
      <c r="J35" s="797"/>
      <c r="K35" s="797"/>
      <c r="L35" s="797"/>
      <c r="M35" s="797"/>
      <c r="N35" s="797"/>
      <c r="O35" s="799">
        <v>86.77</v>
      </c>
    </row>
    <row r="36" spans="1:15" ht="13.5" thickBot="1">
      <c r="A36" s="1042"/>
      <c r="B36" s="796" t="s">
        <v>55</v>
      </c>
      <c r="C36" s="797">
        <v>285.678</v>
      </c>
      <c r="D36" s="797">
        <v>297.32599999999996</v>
      </c>
      <c r="E36" s="797"/>
      <c r="F36" s="797"/>
      <c r="G36" s="797"/>
      <c r="H36" s="797"/>
      <c r="I36" s="797"/>
      <c r="J36" s="797"/>
      <c r="K36" s="797"/>
      <c r="L36" s="797"/>
      <c r="M36" s="797"/>
      <c r="N36" s="797"/>
      <c r="O36" s="799">
        <v>291.5</v>
      </c>
    </row>
    <row r="37" spans="1:15" ht="13.5" thickBot="1">
      <c r="A37" s="1042"/>
      <c r="B37" s="796" t="s">
        <v>56</v>
      </c>
      <c r="C37" s="797">
        <v>213.09</v>
      </c>
      <c r="D37" s="797">
        <v>220.61666666666667</v>
      </c>
      <c r="E37" s="797"/>
      <c r="F37" s="797"/>
      <c r="G37" s="797"/>
      <c r="H37" s="797"/>
      <c r="I37" s="797"/>
      <c r="J37" s="797"/>
      <c r="K37" s="797"/>
      <c r="L37" s="797"/>
      <c r="M37" s="797"/>
      <c r="N37" s="797"/>
      <c r="O37" s="799">
        <v>216.85</v>
      </c>
    </row>
    <row r="38" spans="1:15" ht="15" thickBot="1">
      <c r="A38" s="1042"/>
      <c r="B38" s="800" t="s">
        <v>57</v>
      </c>
      <c r="C38" s="801">
        <v>193.3630769230769</v>
      </c>
      <c r="D38" s="801">
        <v>197.7</v>
      </c>
      <c r="E38" s="801"/>
      <c r="F38" s="801"/>
      <c r="G38" s="801"/>
      <c r="H38" s="801"/>
      <c r="I38" s="801"/>
      <c r="J38" s="801"/>
      <c r="K38" s="801"/>
      <c r="L38" s="801"/>
      <c r="M38" s="801"/>
      <c r="N38" s="801"/>
      <c r="O38" s="803">
        <v>195.53</v>
      </c>
    </row>
    <row r="39" spans="1:15" ht="13.5" thickBot="1">
      <c r="A39" s="1042" t="s">
        <v>60</v>
      </c>
      <c r="B39" s="796" t="s">
        <v>54</v>
      </c>
      <c r="C39" s="797">
        <v>90.585000000000008</v>
      </c>
      <c r="D39" s="797">
        <v>88.095999999999975</v>
      </c>
      <c r="E39" s="797"/>
      <c r="F39" s="797"/>
      <c r="G39" s="797"/>
      <c r="H39" s="797"/>
      <c r="I39" s="797"/>
      <c r="J39" s="797"/>
      <c r="K39" s="797"/>
      <c r="L39" s="797"/>
      <c r="M39" s="797"/>
      <c r="N39" s="797"/>
      <c r="O39" s="799">
        <v>89.34</v>
      </c>
    </row>
    <row r="40" spans="1:15" ht="13.5" thickBot="1">
      <c r="A40" s="1042"/>
      <c r="B40" s="796" t="s">
        <v>61</v>
      </c>
      <c r="C40" s="797">
        <v>116.42749999999999</v>
      </c>
      <c r="D40" s="797">
        <v>119.7775</v>
      </c>
      <c r="E40" s="797"/>
      <c r="F40" s="797"/>
      <c r="G40" s="797"/>
      <c r="H40" s="797"/>
      <c r="I40" s="797"/>
      <c r="J40" s="797"/>
      <c r="K40" s="797"/>
      <c r="L40" s="797"/>
      <c r="M40" s="797"/>
      <c r="N40" s="797"/>
      <c r="O40" s="799">
        <v>118.1</v>
      </c>
    </row>
    <row r="41" spans="1:15" ht="15" thickBot="1">
      <c r="A41" s="1042"/>
      <c r="B41" s="800" t="s">
        <v>57</v>
      </c>
      <c r="C41" s="801">
        <v>97.968571428571423</v>
      </c>
      <c r="D41" s="801">
        <v>97.147857142857134</v>
      </c>
      <c r="E41" s="801"/>
      <c r="F41" s="801"/>
      <c r="G41" s="801"/>
      <c r="H41" s="801"/>
      <c r="I41" s="801"/>
      <c r="J41" s="801"/>
      <c r="K41" s="801"/>
      <c r="L41" s="801"/>
      <c r="M41" s="801"/>
      <c r="N41" s="801"/>
      <c r="O41" s="803">
        <v>97.56</v>
      </c>
    </row>
    <row r="42" spans="1:15" ht="13.5" thickBot="1">
      <c r="A42" s="1042" t="s">
        <v>62</v>
      </c>
      <c r="B42" s="796" t="s">
        <v>54</v>
      </c>
      <c r="C42" s="797">
        <v>103.75</v>
      </c>
      <c r="D42" s="797">
        <v>102.24199999999999</v>
      </c>
      <c r="E42" s="797"/>
      <c r="F42" s="797"/>
      <c r="G42" s="797"/>
      <c r="H42" s="797"/>
      <c r="I42" s="797"/>
      <c r="J42" s="797"/>
      <c r="K42" s="797"/>
      <c r="L42" s="797"/>
      <c r="M42" s="797"/>
      <c r="N42" s="797"/>
      <c r="O42" s="799">
        <v>103</v>
      </c>
    </row>
    <row r="43" spans="1:15" ht="13.5" thickBot="1">
      <c r="A43" s="1042"/>
      <c r="B43" s="796" t="s">
        <v>55</v>
      </c>
      <c r="C43" s="797">
        <v>167.97499999999999</v>
      </c>
      <c r="D43" s="797">
        <v>181.18</v>
      </c>
      <c r="E43" s="797"/>
      <c r="F43" s="797"/>
      <c r="G43" s="797"/>
      <c r="H43" s="797"/>
      <c r="I43" s="797"/>
      <c r="J43" s="797"/>
      <c r="K43" s="797"/>
      <c r="L43" s="797"/>
      <c r="M43" s="797"/>
      <c r="N43" s="797"/>
      <c r="O43" s="799">
        <v>174.58</v>
      </c>
    </row>
    <row r="44" spans="1:15" ht="15" thickBot="1">
      <c r="A44" s="1042"/>
      <c r="B44" s="800" t="s">
        <v>57</v>
      </c>
      <c r="C44" s="801">
        <v>122.1</v>
      </c>
      <c r="D44" s="801">
        <v>124.79571428571428</v>
      </c>
      <c r="E44" s="801"/>
      <c r="F44" s="801"/>
      <c r="G44" s="801"/>
      <c r="H44" s="801"/>
      <c r="I44" s="801"/>
      <c r="J44" s="801"/>
      <c r="K44" s="801"/>
      <c r="L44" s="801"/>
      <c r="M44" s="801"/>
      <c r="N44" s="801"/>
      <c r="O44" s="803">
        <v>123.45</v>
      </c>
    </row>
    <row r="45" spans="1:15" ht="15.75" thickBot="1">
      <c r="A45" s="1047" t="s">
        <v>80</v>
      </c>
      <c r="B45" s="1048"/>
      <c r="C45" s="804">
        <v>148.43895238095243</v>
      </c>
      <c r="D45" s="804">
        <v>148.8065714285714</v>
      </c>
      <c r="E45" s="804"/>
      <c r="F45" s="804"/>
      <c r="G45" s="804"/>
      <c r="H45" s="804"/>
      <c r="I45" s="804"/>
      <c r="J45" s="804"/>
      <c r="K45" s="804"/>
      <c r="L45" s="804"/>
      <c r="M45" s="804"/>
      <c r="N45" s="804"/>
      <c r="O45" s="806">
        <v>148.62</v>
      </c>
    </row>
    <row r="46" spans="1:15" ht="15" customHeight="1" thickBot="1"/>
    <row r="47" spans="1:15" ht="15.75" thickBot="1">
      <c r="A47" s="1109" t="s">
        <v>64</v>
      </c>
      <c r="B47" s="1133" t="s">
        <v>57</v>
      </c>
      <c r="C47" s="1134">
        <v>86.1</v>
      </c>
      <c r="D47" s="1134">
        <v>84.46</v>
      </c>
      <c r="E47" s="1134"/>
      <c r="F47" s="1134"/>
      <c r="G47" s="1134"/>
      <c r="H47" s="1134"/>
      <c r="I47" s="1134"/>
      <c r="J47" s="1134"/>
      <c r="K47" s="1134"/>
      <c r="L47" s="1134"/>
      <c r="M47" s="1134"/>
      <c r="N47" s="1134"/>
      <c r="O47" s="1112">
        <v>85.28</v>
      </c>
    </row>
    <row r="48" spans="1:15" ht="22.5" customHeight="1" thickBot="1"/>
    <row r="49" spans="1:15" ht="24.95" customHeight="1" thickBot="1">
      <c r="A49" s="1102" t="s">
        <v>147</v>
      </c>
      <c r="B49" s="1143"/>
      <c r="C49" s="1143"/>
      <c r="D49" s="1143"/>
      <c r="E49" s="1143"/>
      <c r="F49" s="1143"/>
      <c r="G49" s="1143"/>
      <c r="H49" s="1143"/>
      <c r="I49" s="1143"/>
      <c r="J49" s="1143"/>
      <c r="K49" s="1143"/>
      <c r="L49" s="1143"/>
      <c r="M49" s="1143"/>
      <c r="N49" s="1143"/>
      <c r="O49" s="1104"/>
    </row>
    <row r="50" spans="1:15" ht="12.75" customHeight="1">
      <c r="A50" s="1144" t="s">
        <v>50</v>
      </c>
      <c r="B50" s="1145" t="s">
        <v>87</v>
      </c>
      <c r="C50" s="1145" t="s">
        <v>121</v>
      </c>
      <c r="D50" s="1145" t="s">
        <v>122</v>
      </c>
      <c r="E50" s="1145" t="s">
        <v>123</v>
      </c>
      <c r="F50" s="1145" t="s">
        <v>124</v>
      </c>
      <c r="G50" s="1145" t="s">
        <v>125</v>
      </c>
      <c r="H50" s="1145" t="s">
        <v>126</v>
      </c>
      <c r="I50" s="1145" t="s">
        <v>115</v>
      </c>
      <c r="J50" s="1145" t="s">
        <v>116</v>
      </c>
      <c r="K50" s="1145" t="s">
        <v>117</v>
      </c>
      <c r="L50" s="1145" t="s">
        <v>118</v>
      </c>
      <c r="M50" s="1145" t="s">
        <v>119</v>
      </c>
      <c r="N50" s="1145" t="s">
        <v>120</v>
      </c>
      <c r="O50" s="1147" t="s">
        <v>16</v>
      </c>
    </row>
    <row r="51" spans="1:15" ht="13.5" thickBot="1">
      <c r="A51" s="1034"/>
      <c r="B51" s="1035"/>
      <c r="C51" s="1035"/>
      <c r="D51" s="1035"/>
      <c r="E51" s="1035"/>
      <c r="F51" s="1035"/>
      <c r="G51" s="1035"/>
      <c r="H51" s="1035"/>
      <c r="I51" s="1035"/>
      <c r="J51" s="1035"/>
      <c r="K51" s="1035"/>
      <c r="L51" s="1035"/>
      <c r="M51" s="1035"/>
      <c r="N51" s="1035"/>
      <c r="O51" s="738" t="s">
        <v>148</v>
      </c>
    </row>
    <row r="52" spans="1:15" ht="13.5" thickBot="1">
      <c r="A52" s="1046" t="s">
        <v>79</v>
      </c>
      <c r="B52" s="794" t="s">
        <v>54</v>
      </c>
      <c r="C52" s="1153">
        <v>9.2952492884765866E-3</v>
      </c>
      <c r="D52" s="1153">
        <v>7.7319291086422352E-3</v>
      </c>
      <c r="E52" s="1153"/>
      <c r="F52" s="1153"/>
      <c r="G52" s="1153"/>
      <c r="H52" s="1153"/>
      <c r="I52" s="1153"/>
      <c r="J52" s="1153"/>
      <c r="K52" s="1153"/>
      <c r="L52" s="1153"/>
      <c r="M52" s="1153"/>
      <c r="N52" s="1153"/>
      <c r="O52" s="1154">
        <v>8.5568418781908229E-3</v>
      </c>
    </row>
    <row r="53" spans="1:15" ht="13.5" thickBot="1">
      <c r="A53" s="1042"/>
      <c r="B53" s="796" t="s">
        <v>55</v>
      </c>
      <c r="C53" s="807">
        <v>3.5396442946477057E-2</v>
      </c>
      <c r="D53" s="807">
        <v>7.2385356951500307E-2</v>
      </c>
      <c r="E53" s="807"/>
      <c r="F53" s="807"/>
      <c r="G53" s="807"/>
      <c r="H53" s="807"/>
      <c r="I53" s="807"/>
      <c r="J53" s="807"/>
      <c r="K53" s="807"/>
      <c r="L53" s="807"/>
      <c r="M53" s="807"/>
      <c r="N53" s="807"/>
      <c r="O53" s="808">
        <v>4.8416479820627779E-2</v>
      </c>
    </row>
    <row r="54" spans="1:15" ht="13.5" thickBot="1">
      <c r="A54" s="1042"/>
      <c r="B54" s="796" t="s">
        <v>56</v>
      </c>
      <c r="C54" s="809">
        <v>1.532098351212863E-3</v>
      </c>
      <c r="D54" s="807">
        <v>5.2123371964841E-2</v>
      </c>
      <c r="E54" s="807"/>
      <c r="F54" s="807"/>
      <c r="G54" s="807"/>
      <c r="H54" s="807"/>
      <c r="I54" s="807"/>
      <c r="J54" s="807"/>
      <c r="K54" s="807"/>
      <c r="L54" s="807"/>
      <c r="M54" s="807"/>
      <c r="N54" s="807"/>
      <c r="O54" s="808">
        <v>2.7056850282485854E-2</v>
      </c>
    </row>
    <row r="55" spans="1:15" ht="15" thickBot="1">
      <c r="A55" s="1042"/>
      <c r="B55" s="800" t="s">
        <v>57</v>
      </c>
      <c r="C55" s="810">
        <v>-5.001223125220346E-4</v>
      </c>
      <c r="D55" s="810">
        <v>2.383839135425098E-2</v>
      </c>
      <c r="E55" s="810"/>
      <c r="F55" s="810"/>
      <c r="G55" s="810"/>
      <c r="H55" s="810"/>
      <c r="I55" s="810"/>
      <c r="J55" s="810"/>
      <c r="K55" s="810"/>
      <c r="L55" s="810"/>
      <c r="M55" s="810"/>
      <c r="N55" s="810"/>
      <c r="O55" s="811">
        <v>9.1332069619162702E-3</v>
      </c>
    </row>
    <row r="56" spans="1:15" ht="13.5" thickBot="1">
      <c r="A56" s="1042" t="s">
        <v>58</v>
      </c>
      <c r="B56" s="796" t="s">
        <v>54</v>
      </c>
      <c r="C56" s="807">
        <v>-2.0230728313325314E-2</v>
      </c>
      <c r="D56" s="807">
        <v>-2.7095168931139651E-3</v>
      </c>
      <c r="E56" s="807"/>
      <c r="F56" s="807"/>
      <c r="G56" s="807"/>
      <c r="H56" s="807"/>
      <c r="I56" s="807"/>
      <c r="J56" s="807"/>
      <c r="K56" s="807"/>
      <c r="L56" s="807"/>
      <c r="M56" s="807"/>
      <c r="N56" s="807"/>
      <c r="O56" s="808">
        <v>-1.6360892701135752E-2</v>
      </c>
    </row>
    <row r="57" spans="1:15" ht="13.5" thickBot="1">
      <c r="A57" s="1042"/>
      <c r="B57" s="796" t="s">
        <v>55</v>
      </c>
      <c r="C57" s="807">
        <v>1.6520046379524991E-2</v>
      </c>
      <c r="D57" s="807">
        <v>3.4652057103724793E-2</v>
      </c>
      <c r="E57" s="807"/>
      <c r="F57" s="807"/>
      <c r="G57" s="807"/>
      <c r="H57" s="807"/>
      <c r="I57" s="807"/>
      <c r="J57" s="807"/>
      <c r="K57" s="807"/>
      <c r="L57" s="807"/>
      <c r="M57" s="807"/>
      <c r="N57" s="807"/>
      <c r="O57" s="808">
        <v>2.5641025641025699E-2</v>
      </c>
    </row>
    <row r="58" spans="1:15" ht="15" thickBot="1">
      <c r="A58" s="1042"/>
      <c r="B58" s="800" t="s">
        <v>57</v>
      </c>
      <c r="C58" s="810">
        <v>-1.0685250454746182E-2</v>
      </c>
      <c r="D58" s="810">
        <v>6.4933022520475645E-3</v>
      </c>
      <c r="E58" s="810"/>
      <c r="F58" s="810"/>
      <c r="G58" s="810"/>
      <c r="H58" s="810"/>
      <c r="I58" s="810"/>
      <c r="J58" s="810"/>
      <c r="K58" s="810"/>
      <c r="L58" s="810"/>
      <c r="M58" s="810"/>
      <c r="N58" s="810"/>
      <c r="O58" s="811">
        <v>-6.1023314035361211E-3</v>
      </c>
    </row>
    <row r="59" spans="1:15" ht="13.5" thickBot="1">
      <c r="A59" s="1042" t="s">
        <v>59</v>
      </c>
      <c r="B59" s="796" t="s">
        <v>54</v>
      </c>
      <c r="C59" s="807">
        <v>-0.10803479352553473</v>
      </c>
      <c r="D59" s="807">
        <v>1.4989801242825415E-2</v>
      </c>
      <c r="E59" s="807"/>
      <c r="F59" s="807"/>
      <c r="G59" s="807"/>
      <c r="H59" s="807"/>
      <c r="I59" s="807"/>
      <c r="J59" s="807"/>
      <c r="K59" s="807"/>
      <c r="L59" s="807"/>
      <c r="M59" s="807"/>
      <c r="N59" s="807"/>
      <c r="O59" s="808">
        <v>-4.8288579001959181E-2</v>
      </c>
    </row>
    <row r="60" spans="1:15" ht="13.5" thickBot="1">
      <c r="A60" s="1042"/>
      <c r="B60" s="796" t="s">
        <v>55</v>
      </c>
      <c r="C60" s="807">
        <v>6.7586583496103983E-2</v>
      </c>
      <c r="D60" s="807">
        <v>5.0597660480415578E-2</v>
      </c>
      <c r="E60" s="807"/>
      <c r="F60" s="807"/>
      <c r="G60" s="807"/>
      <c r="H60" s="807"/>
      <c r="I60" s="807"/>
      <c r="J60" s="807"/>
      <c r="K60" s="807"/>
      <c r="L60" s="807"/>
      <c r="M60" s="807"/>
      <c r="N60" s="807"/>
      <c r="O60" s="808">
        <v>5.8936535162950283E-2</v>
      </c>
    </row>
    <row r="61" spans="1:15" ht="13.5" thickBot="1">
      <c r="A61" s="1042"/>
      <c r="B61" s="796" t="s">
        <v>56</v>
      </c>
      <c r="C61" s="807">
        <v>-1.8114411750903305E-2</v>
      </c>
      <c r="D61" s="807">
        <v>2.5398504192793016E-2</v>
      </c>
      <c r="E61" s="807"/>
      <c r="F61" s="807"/>
      <c r="G61" s="807"/>
      <c r="H61" s="807"/>
      <c r="I61" s="807"/>
      <c r="J61" s="807"/>
      <c r="K61" s="807"/>
      <c r="L61" s="807"/>
      <c r="M61" s="807"/>
      <c r="N61" s="807"/>
      <c r="O61" s="808">
        <v>4.0581046806548093E-3</v>
      </c>
    </row>
    <row r="62" spans="1:15" ht="15" thickBot="1">
      <c r="A62" s="1042"/>
      <c r="B62" s="800" t="s">
        <v>57</v>
      </c>
      <c r="C62" s="810">
        <v>1.4627723055869395E-2</v>
      </c>
      <c r="D62" s="810">
        <v>3.8266993502198289E-2</v>
      </c>
      <c r="E62" s="810"/>
      <c r="F62" s="810"/>
      <c r="G62" s="810"/>
      <c r="H62" s="810"/>
      <c r="I62" s="810"/>
      <c r="J62" s="810"/>
      <c r="K62" s="810"/>
      <c r="L62" s="810"/>
      <c r="M62" s="810"/>
      <c r="N62" s="810"/>
      <c r="O62" s="811">
        <v>2.6594384493428061E-2</v>
      </c>
    </row>
    <row r="63" spans="1:15" ht="13.5" thickBot="1">
      <c r="A63" s="1042" t="s">
        <v>60</v>
      </c>
      <c r="B63" s="796" t="s">
        <v>54</v>
      </c>
      <c r="C63" s="807">
        <v>-1.821493624772539E-3</v>
      </c>
      <c r="D63" s="807">
        <v>0.18237175606409209</v>
      </c>
      <c r="E63" s="807"/>
      <c r="F63" s="807"/>
      <c r="G63" s="807"/>
      <c r="H63" s="807"/>
      <c r="I63" s="807"/>
      <c r="J63" s="807"/>
      <c r="K63" s="807"/>
      <c r="L63" s="807"/>
      <c r="M63" s="807"/>
      <c r="N63" s="807"/>
      <c r="O63" s="808">
        <v>6.1226774121334211E-2</v>
      </c>
    </row>
    <row r="64" spans="1:15" ht="13.5" thickBot="1">
      <c r="A64" s="1042"/>
      <c r="B64" s="796" t="s">
        <v>61</v>
      </c>
      <c r="C64" s="807">
        <v>3.0061626333984671E-2</v>
      </c>
      <c r="D64" s="807">
        <v>7.2425956460937368E-3</v>
      </c>
      <c r="E64" s="807"/>
      <c r="F64" s="807"/>
      <c r="G64" s="807"/>
      <c r="H64" s="807"/>
      <c r="I64" s="807"/>
      <c r="J64" s="807"/>
      <c r="K64" s="807"/>
      <c r="L64" s="807"/>
      <c r="M64" s="807"/>
      <c r="N64" s="807"/>
      <c r="O64" s="808">
        <v>1.8543607112616527E-2</v>
      </c>
    </row>
    <row r="65" spans="1:15" ht="15" thickBot="1">
      <c r="A65" s="1042"/>
      <c r="B65" s="800" t="s">
        <v>57</v>
      </c>
      <c r="C65" s="810">
        <v>9.004345416897503E-3</v>
      </c>
      <c r="D65" s="810">
        <v>0.12440818939749142</v>
      </c>
      <c r="E65" s="810"/>
      <c r="F65" s="810"/>
      <c r="G65" s="810"/>
      <c r="H65" s="810"/>
      <c r="I65" s="810"/>
      <c r="J65" s="810"/>
      <c r="K65" s="810"/>
      <c r="L65" s="810"/>
      <c r="M65" s="810"/>
      <c r="N65" s="810"/>
      <c r="O65" s="811">
        <v>4.6432964329643306E-2</v>
      </c>
    </row>
    <row r="66" spans="1:15" ht="13.5" thickBot="1">
      <c r="A66" s="1042" t="s">
        <v>62</v>
      </c>
      <c r="B66" s="796" t="s">
        <v>54</v>
      </c>
      <c r="C66" s="812">
        <v>-1.495903614457824E-2</v>
      </c>
      <c r="D66" s="812">
        <v>-4.0276989886739258E-2</v>
      </c>
      <c r="E66" s="812"/>
      <c r="F66" s="812"/>
      <c r="G66" s="812"/>
      <c r="H66" s="812"/>
      <c r="I66" s="812"/>
      <c r="J66" s="812"/>
      <c r="K66" s="812"/>
      <c r="L66" s="812"/>
      <c r="M66" s="812"/>
      <c r="N66" s="812"/>
      <c r="O66" s="813">
        <v>-2.7572815533980617E-2</v>
      </c>
    </row>
    <row r="67" spans="1:15" ht="13.5" thickBot="1">
      <c r="A67" s="1043"/>
      <c r="B67" s="814" t="s">
        <v>55</v>
      </c>
      <c r="C67" s="812">
        <v>3.7104628664979908</v>
      </c>
      <c r="D67" s="812">
        <v>3.3848474813261213</v>
      </c>
      <c r="E67" s="812"/>
      <c r="F67" s="812"/>
      <c r="G67" s="812"/>
      <c r="H67" s="812"/>
      <c r="I67" s="812"/>
      <c r="J67" s="812"/>
      <c r="K67" s="812"/>
      <c r="L67" s="812"/>
      <c r="M67" s="812"/>
      <c r="N67" s="812"/>
      <c r="O67" s="813">
        <v>3.5414136785427881</v>
      </c>
    </row>
    <row r="68" spans="1:15" ht="15" thickBot="1">
      <c r="A68" s="1043"/>
      <c r="B68" s="815" t="s">
        <v>57</v>
      </c>
      <c r="C68" s="816">
        <v>1.9532350532350531</v>
      </c>
      <c r="D68" s="816">
        <v>1.8786645603672294</v>
      </c>
      <c r="E68" s="816"/>
      <c r="F68" s="816"/>
      <c r="G68" s="816"/>
      <c r="H68" s="816"/>
      <c r="I68" s="816"/>
      <c r="J68" s="816"/>
      <c r="K68" s="816"/>
      <c r="L68" s="816"/>
      <c r="M68" s="816"/>
      <c r="N68" s="816"/>
      <c r="O68" s="817">
        <v>1.9155123531794251</v>
      </c>
    </row>
    <row r="69" spans="1:15" ht="15.75" thickBot="1">
      <c r="A69" s="1044" t="s">
        <v>80</v>
      </c>
      <c r="B69" s="1045"/>
      <c r="C69" s="818">
        <v>0.12564793350994347</v>
      </c>
      <c r="D69" s="818">
        <v>0.15397564254029911</v>
      </c>
      <c r="E69" s="818"/>
      <c r="F69" s="818"/>
      <c r="G69" s="818"/>
      <c r="H69" s="818"/>
      <c r="I69" s="818"/>
      <c r="J69" s="818"/>
      <c r="K69" s="818"/>
      <c r="L69" s="818"/>
      <c r="M69" s="818"/>
      <c r="N69" s="818"/>
      <c r="O69" s="819">
        <v>0.13302381913605155</v>
      </c>
    </row>
    <row r="70" spans="1:15" ht="15" customHeight="1" thickBot="1"/>
    <row r="71" spans="1:15" ht="15.75" thickBot="1">
      <c r="A71" s="1109" t="s">
        <v>64</v>
      </c>
      <c r="B71" s="1133" t="s">
        <v>57</v>
      </c>
      <c r="C71" s="1155">
        <v>1.6840882694541266E-2</v>
      </c>
      <c r="D71" s="1155">
        <v>4.2623727208145973E-2</v>
      </c>
      <c r="E71" s="1155"/>
      <c r="F71" s="1155"/>
      <c r="G71" s="1155"/>
      <c r="H71" s="1155"/>
      <c r="I71" s="1155"/>
      <c r="J71" s="1155"/>
      <c r="K71" s="1155"/>
      <c r="L71" s="1155"/>
      <c r="M71" s="1155"/>
      <c r="N71" s="1155"/>
      <c r="O71" s="1156">
        <v>1.8644465290806794E-2</v>
      </c>
    </row>
  </sheetData>
  <mergeCells count="39">
    <mergeCell ref="A56:A58"/>
    <mergeCell ref="A59:A62"/>
    <mergeCell ref="A63:A65"/>
    <mergeCell ref="A66:A68"/>
    <mergeCell ref="A69:B69"/>
    <mergeCell ref="J50:J51"/>
    <mergeCell ref="K50:K51"/>
    <mergeCell ref="L50:L51"/>
    <mergeCell ref="M50:M51"/>
    <mergeCell ref="N50:N51"/>
    <mergeCell ref="A52:A55"/>
    <mergeCell ref="A49:O49"/>
    <mergeCell ref="A50:A51"/>
    <mergeCell ref="B50:B51"/>
    <mergeCell ref="C50:C51"/>
    <mergeCell ref="D50:D51"/>
    <mergeCell ref="E50:E51"/>
    <mergeCell ref="F50:F51"/>
    <mergeCell ref="G50:G51"/>
    <mergeCell ref="H50:H51"/>
    <mergeCell ref="I50:I51"/>
    <mergeCell ref="A28:A31"/>
    <mergeCell ref="A32:A34"/>
    <mergeCell ref="A35:A38"/>
    <mergeCell ref="A39:A41"/>
    <mergeCell ref="A42:A44"/>
    <mergeCell ref="A45:B45"/>
    <mergeCell ref="A15:A17"/>
    <mergeCell ref="A18:A20"/>
    <mergeCell ref="A21:B21"/>
    <mergeCell ref="A25:O25"/>
    <mergeCell ref="A26:A27"/>
    <mergeCell ref="B26:B27"/>
    <mergeCell ref="A1:O1"/>
    <mergeCell ref="A2:A3"/>
    <mergeCell ref="B2:B3"/>
    <mergeCell ref="A4:A7"/>
    <mergeCell ref="A8:A10"/>
    <mergeCell ref="A11:A14"/>
  </mergeCells>
  <printOptions horizontalCentered="1"/>
  <pageMargins left="0" right="0" top="1.25" bottom="1" header="0.5" footer="0.75"/>
  <pageSetup paperSize="5" scale="66" fitToWidth="3" fitToHeight="3" orientation="landscape" r:id="rId1"/>
  <headerFooter alignWithMargins="0">
    <oddHeader>&amp;L&amp;G&amp;C&amp;"Batang,Bold"&amp;20AVERAGE DAILY RATE $ BY REGION AND NUMBER OF ROOMS</oddHeader>
    <oddFooter>&amp;L&amp;"Arial,Bold"&amp;12Prepared by:  Carlos J.  Acobis RossSource:  Average Daily Rate Monthly SurveyResearch and Statistics Division</oddFooter>
  </headerFooter>
  <rowBreaks count="1" manualBreakCount="1">
    <brk id="48" max="16383" man="1"/>
  </rowBreaks>
  <legacyDrawingHF r:id="rId2"/>
</worksheet>
</file>

<file path=xl/worksheets/sheet12.xml><?xml version="1.0" encoding="utf-8"?>
<worksheet xmlns="http://schemas.openxmlformats.org/spreadsheetml/2006/main" xmlns:r="http://schemas.openxmlformats.org/officeDocument/2006/relationships">
  <sheetPr>
    <pageSetUpPr fitToPage="1"/>
  </sheetPr>
  <dimension ref="A1:O41"/>
  <sheetViews>
    <sheetView workbookViewId="0">
      <selection sqref="A1:O1"/>
    </sheetView>
  </sheetViews>
  <sheetFormatPr defaultRowHeight="12.75"/>
  <cols>
    <col min="1" max="1" width="15.85546875" style="507" customWidth="1"/>
    <col min="2" max="2" width="26.140625" style="507" bestFit="1" customWidth="1"/>
    <col min="3" max="14" width="12.5703125" style="778" bestFit="1" customWidth="1"/>
    <col min="15" max="15" width="15.5703125" style="507" bestFit="1" customWidth="1"/>
    <col min="16" max="256" width="9.140625" style="507"/>
    <col min="257" max="257" width="15.85546875" style="507" customWidth="1"/>
    <col min="258" max="258" width="26.140625" style="507" bestFit="1" customWidth="1"/>
    <col min="259" max="270" width="12.5703125" style="507" bestFit="1" customWidth="1"/>
    <col min="271" max="271" width="15.5703125" style="507" bestFit="1" customWidth="1"/>
    <col min="272" max="512" width="9.140625" style="507"/>
    <col min="513" max="513" width="15.85546875" style="507" customWidth="1"/>
    <col min="514" max="514" width="26.140625" style="507" bestFit="1" customWidth="1"/>
    <col min="515" max="526" width="12.5703125" style="507" bestFit="1" customWidth="1"/>
    <col min="527" max="527" width="15.5703125" style="507" bestFit="1" customWidth="1"/>
    <col min="528" max="768" width="9.140625" style="507"/>
    <col min="769" max="769" width="15.85546875" style="507" customWidth="1"/>
    <col min="770" max="770" width="26.140625" style="507" bestFit="1" customWidth="1"/>
    <col min="771" max="782" width="12.5703125" style="507" bestFit="1" customWidth="1"/>
    <col min="783" max="783" width="15.5703125" style="507" bestFit="1" customWidth="1"/>
    <col min="784" max="1024" width="9.140625" style="507"/>
    <col min="1025" max="1025" width="15.85546875" style="507" customWidth="1"/>
    <col min="1026" max="1026" width="26.140625" style="507" bestFit="1" customWidth="1"/>
    <col min="1027" max="1038" width="12.5703125" style="507" bestFit="1" customWidth="1"/>
    <col min="1039" max="1039" width="15.5703125" style="507" bestFit="1" customWidth="1"/>
    <col min="1040" max="1280" width="9.140625" style="507"/>
    <col min="1281" max="1281" width="15.85546875" style="507" customWidth="1"/>
    <col min="1282" max="1282" width="26.140625" style="507" bestFit="1" customWidth="1"/>
    <col min="1283" max="1294" width="12.5703125" style="507" bestFit="1" customWidth="1"/>
    <col min="1295" max="1295" width="15.5703125" style="507" bestFit="1" customWidth="1"/>
    <col min="1296" max="1536" width="9.140625" style="507"/>
    <col min="1537" max="1537" width="15.85546875" style="507" customWidth="1"/>
    <col min="1538" max="1538" width="26.140625" style="507" bestFit="1" customWidth="1"/>
    <col min="1539" max="1550" width="12.5703125" style="507" bestFit="1" customWidth="1"/>
    <col min="1551" max="1551" width="15.5703125" style="507" bestFit="1" customWidth="1"/>
    <col min="1552" max="1792" width="9.140625" style="507"/>
    <col min="1793" max="1793" width="15.85546875" style="507" customWidth="1"/>
    <col min="1794" max="1794" width="26.140625" style="507" bestFit="1" customWidth="1"/>
    <col min="1795" max="1806" width="12.5703125" style="507" bestFit="1" customWidth="1"/>
    <col min="1807" max="1807" width="15.5703125" style="507" bestFit="1" customWidth="1"/>
    <col min="1808" max="2048" width="9.140625" style="507"/>
    <col min="2049" max="2049" width="15.85546875" style="507" customWidth="1"/>
    <col min="2050" max="2050" width="26.140625" style="507" bestFit="1" customWidth="1"/>
    <col min="2051" max="2062" width="12.5703125" style="507" bestFit="1" customWidth="1"/>
    <col min="2063" max="2063" width="15.5703125" style="507" bestFit="1" customWidth="1"/>
    <col min="2064" max="2304" width="9.140625" style="507"/>
    <col min="2305" max="2305" width="15.85546875" style="507" customWidth="1"/>
    <col min="2306" max="2306" width="26.140625" style="507" bestFit="1" customWidth="1"/>
    <col min="2307" max="2318" width="12.5703125" style="507" bestFit="1" customWidth="1"/>
    <col min="2319" max="2319" width="15.5703125" style="507" bestFit="1" customWidth="1"/>
    <col min="2320" max="2560" width="9.140625" style="507"/>
    <col min="2561" max="2561" width="15.85546875" style="507" customWidth="1"/>
    <col min="2562" max="2562" width="26.140625" style="507" bestFit="1" customWidth="1"/>
    <col min="2563" max="2574" width="12.5703125" style="507" bestFit="1" customWidth="1"/>
    <col min="2575" max="2575" width="15.5703125" style="507" bestFit="1" customWidth="1"/>
    <col min="2576" max="2816" width="9.140625" style="507"/>
    <col min="2817" max="2817" width="15.85546875" style="507" customWidth="1"/>
    <col min="2818" max="2818" width="26.140625" style="507" bestFit="1" customWidth="1"/>
    <col min="2819" max="2830" width="12.5703125" style="507" bestFit="1" customWidth="1"/>
    <col min="2831" max="2831" width="15.5703125" style="507" bestFit="1" customWidth="1"/>
    <col min="2832" max="3072" width="9.140625" style="507"/>
    <col min="3073" max="3073" width="15.85546875" style="507" customWidth="1"/>
    <col min="3074" max="3074" width="26.140625" style="507" bestFit="1" customWidth="1"/>
    <col min="3075" max="3086" width="12.5703125" style="507" bestFit="1" customWidth="1"/>
    <col min="3087" max="3087" width="15.5703125" style="507" bestFit="1" customWidth="1"/>
    <col min="3088" max="3328" width="9.140625" style="507"/>
    <col min="3329" max="3329" width="15.85546875" style="507" customWidth="1"/>
    <col min="3330" max="3330" width="26.140625" style="507" bestFit="1" customWidth="1"/>
    <col min="3331" max="3342" width="12.5703125" style="507" bestFit="1" customWidth="1"/>
    <col min="3343" max="3343" width="15.5703125" style="507" bestFit="1" customWidth="1"/>
    <col min="3344" max="3584" width="9.140625" style="507"/>
    <col min="3585" max="3585" width="15.85546875" style="507" customWidth="1"/>
    <col min="3586" max="3586" width="26.140625" style="507" bestFit="1" customWidth="1"/>
    <col min="3587" max="3598" width="12.5703125" style="507" bestFit="1" customWidth="1"/>
    <col min="3599" max="3599" width="15.5703125" style="507" bestFit="1" customWidth="1"/>
    <col min="3600" max="3840" width="9.140625" style="507"/>
    <col min="3841" max="3841" width="15.85546875" style="507" customWidth="1"/>
    <col min="3842" max="3842" width="26.140625" style="507" bestFit="1" customWidth="1"/>
    <col min="3843" max="3854" width="12.5703125" style="507" bestFit="1" customWidth="1"/>
    <col min="3855" max="3855" width="15.5703125" style="507" bestFit="1" customWidth="1"/>
    <col min="3856" max="4096" width="9.140625" style="507"/>
    <col min="4097" max="4097" width="15.85546875" style="507" customWidth="1"/>
    <col min="4098" max="4098" width="26.140625" style="507" bestFit="1" customWidth="1"/>
    <col min="4099" max="4110" width="12.5703125" style="507" bestFit="1" customWidth="1"/>
    <col min="4111" max="4111" width="15.5703125" style="507" bestFit="1" customWidth="1"/>
    <col min="4112" max="4352" width="9.140625" style="507"/>
    <col min="4353" max="4353" width="15.85546875" style="507" customWidth="1"/>
    <col min="4354" max="4354" width="26.140625" style="507" bestFit="1" customWidth="1"/>
    <col min="4355" max="4366" width="12.5703125" style="507" bestFit="1" customWidth="1"/>
    <col min="4367" max="4367" width="15.5703125" style="507" bestFit="1" customWidth="1"/>
    <col min="4368" max="4608" width="9.140625" style="507"/>
    <col min="4609" max="4609" width="15.85546875" style="507" customWidth="1"/>
    <col min="4610" max="4610" width="26.140625" style="507" bestFit="1" customWidth="1"/>
    <col min="4611" max="4622" width="12.5703125" style="507" bestFit="1" customWidth="1"/>
    <col min="4623" max="4623" width="15.5703125" style="507" bestFit="1" customWidth="1"/>
    <col min="4624" max="4864" width="9.140625" style="507"/>
    <col min="4865" max="4865" width="15.85546875" style="507" customWidth="1"/>
    <col min="4866" max="4866" width="26.140625" style="507" bestFit="1" customWidth="1"/>
    <col min="4867" max="4878" width="12.5703125" style="507" bestFit="1" customWidth="1"/>
    <col min="4879" max="4879" width="15.5703125" style="507" bestFit="1" customWidth="1"/>
    <col min="4880" max="5120" width="9.140625" style="507"/>
    <col min="5121" max="5121" width="15.85546875" style="507" customWidth="1"/>
    <col min="5122" max="5122" width="26.140625" style="507" bestFit="1" customWidth="1"/>
    <col min="5123" max="5134" width="12.5703125" style="507" bestFit="1" customWidth="1"/>
    <col min="5135" max="5135" width="15.5703125" style="507" bestFit="1" customWidth="1"/>
    <col min="5136" max="5376" width="9.140625" style="507"/>
    <col min="5377" max="5377" width="15.85546875" style="507" customWidth="1"/>
    <col min="5378" max="5378" width="26.140625" style="507" bestFit="1" customWidth="1"/>
    <col min="5379" max="5390" width="12.5703125" style="507" bestFit="1" customWidth="1"/>
    <col min="5391" max="5391" width="15.5703125" style="507" bestFit="1" customWidth="1"/>
    <col min="5392" max="5632" width="9.140625" style="507"/>
    <col min="5633" max="5633" width="15.85546875" style="507" customWidth="1"/>
    <col min="5634" max="5634" width="26.140625" style="507" bestFit="1" customWidth="1"/>
    <col min="5635" max="5646" width="12.5703125" style="507" bestFit="1" customWidth="1"/>
    <col min="5647" max="5647" width="15.5703125" style="507" bestFit="1" customWidth="1"/>
    <col min="5648" max="5888" width="9.140625" style="507"/>
    <col min="5889" max="5889" width="15.85546875" style="507" customWidth="1"/>
    <col min="5890" max="5890" width="26.140625" style="507" bestFit="1" customWidth="1"/>
    <col min="5891" max="5902" width="12.5703125" style="507" bestFit="1" customWidth="1"/>
    <col min="5903" max="5903" width="15.5703125" style="507" bestFit="1" customWidth="1"/>
    <col min="5904" max="6144" width="9.140625" style="507"/>
    <col min="6145" max="6145" width="15.85546875" style="507" customWidth="1"/>
    <col min="6146" max="6146" width="26.140625" style="507" bestFit="1" customWidth="1"/>
    <col min="6147" max="6158" width="12.5703125" style="507" bestFit="1" customWidth="1"/>
    <col min="6159" max="6159" width="15.5703125" style="507" bestFit="1" customWidth="1"/>
    <col min="6160" max="6400" width="9.140625" style="507"/>
    <col min="6401" max="6401" width="15.85546875" style="507" customWidth="1"/>
    <col min="6402" max="6402" width="26.140625" style="507" bestFit="1" customWidth="1"/>
    <col min="6403" max="6414" width="12.5703125" style="507" bestFit="1" customWidth="1"/>
    <col min="6415" max="6415" width="15.5703125" style="507" bestFit="1" customWidth="1"/>
    <col min="6416" max="6656" width="9.140625" style="507"/>
    <col min="6657" max="6657" width="15.85546875" style="507" customWidth="1"/>
    <col min="6658" max="6658" width="26.140625" style="507" bestFit="1" customWidth="1"/>
    <col min="6659" max="6670" width="12.5703125" style="507" bestFit="1" customWidth="1"/>
    <col min="6671" max="6671" width="15.5703125" style="507" bestFit="1" customWidth="1"/>
    <col min="6672" max="6912" width="9.140625" style="507"/>
    <col min="6913" max="6913" width="15.85546875" style="507" customWidth="1"/>
    <col min="6914" max="6914" width="26.140625" style="507" bestFit="1" customWidth="1"/>
    <col min="6915" max="6926" width="12.5703125" style="507" bestFit="1" customWidth="1"/>
    <col min="6927" max="6927" width="15.5703125" style="507" bestFit="1" customWidth="1"/>
    <col min="6928" max="7168" width="9.140625" style="507"/>
    <col min="7169" max="7169" width="15.85546875" style="507" customWidth="1"/>
    <col min="7170" max="7170" width="26.140625" style="507" bestFit="1" customWidth="1"/>
    <col min="7171" max="7182" width="12.5703125" style="507" bestFit="1" customWidth="1"/>
    <col min="7183" max="7183" width="15.5703125" style="507" bestFit="1" customWidth="1"/>
    <col min="7184" max="7424" width="9.140625" style="507"/>
    <col min="7425" max="7425" width="15.85546875" style="507" customWidth="1"/>
    <col min="7426" max="7426" width="26.140625" style="507" bestFit="1" customWidth="1"/>
    <col min="7427" max="7438" width="12.5703125" style="507" bestFit="1" customWidth="1"/>
    <col min="7439" max="7439" width="15.5703125" style="507" bestFit="1" customWidth="1"/>
    <col min="7440" max="7680" width="9.140625" style="507"/>
    <col min="7681" max="7681" width="15.85546875" style="507" customWidth="1"/>
    <col min="7682" max="7682" width="26.140625" style="507" bestFit="1" customWidth="1"/>
    <col min="7683" max="7694" width="12.5703125" style="507" bestFit="1" customWidth="1"/>
    <col min="7695" max="7695" width="15.5703125" style="507" bestFit="1" customWidth="1"/>
    <col min="7696" max="7936" width="9.140625" style="507"/>
    <col min="7937" max="7937" width="15.85546875" style="507" customWidth="1"/>
    <col min="7938" max="7938" width="26.140625" style="507" bestFit="1" customWidth="1"/>
    <col min="7939" max="7950" width="12.5703125" style="507" bestFit="1" customWidth="1"/>
    <col min="7951" max="7951" width="15.5703125" style="507" bestFit="1" customWidth="1"/>
    <col min="7952" max="8192" width="9.140625" style="507"/>
    <col min="8193" max="8193" width="15.85546875" style="507" customWidth="1"/>
    <col min="8194" max="8194" width="26.140625" style="507" bestFit="1" customWidth="1"/>
    <col min="8195" max="8206" width="12.5703125" style="507" bestFit="1" customWidth="1"/>
    <col min="8207" max="8207" width="15.5703125" style="507" bestFit="1" customWidth="1"/>
    <col min="8208" max="8448" width="9.140625" style="507"/>
    <col min="8449" max="8449" width="15.85546875" style="507" customWidth="1"/>
    <col min="8450" max="8450" width="26.140625" style="507" bestFit="1" customWidth="1"/>
    <col min="8451" max="8462" width="12.5703125" style="507" bestFit="1" customWidth="1"/>
    <col min="8463" max="8463" width="15.5703125" style="507" bestFit="1" customWidth="1"/>
    <col min="8464" max="8704" width="9.140625" style="507"/>
    <col min="8705" max="8705" width="15.85546875" style="507" customWidth="1"/>
    <col min="8706" max="8706" width="26.140625" style="507" bestFit="1" customWidth="1"/>
    <col min="8707" max="8718" width="12.5703125" style="507" bestFit="1" customWidth="1"/>
    <col min="8719" max="8719" width="15.5703125" style="507" bestFit="1" customWidth="1"/>
    <col min="8720" max="8960" width="9.140625" style="507"/>
    <col min="8961" max="8961" width="15.85546875" style="507" customWidth="1"/>
    <col min="8962" max="8962" width="26.140625" style="507" bestFit="1" customWidth="1"/>
    <col min="8963" max="8974" width="12.5703125" style="507" bestFit="1" customWidth="1"/>
    <col min="8975" max="8975" width="15.5703125" style="507" bestFit="1" customWidth="1"/>
    <col min="8976" max="9216" width="9.140625" style="507"/>
    <col min="9217" max="9217" width="15.85546875" style="507" customWidth="1"/>
    <col min="9218" max="9218" width="26.140625" style="507" bestFit="1" customWidth="1"/>
    <col min="9219" max="9230" width="12.5703125" style="507" bestFit="1" customWidth="1"/>
    <col min="9231" max="9231" width="15.5703125" style="507" bestFit="1" customWidth="1"/>
    <col min="9232" max="9472" width="9.140625" style="507"/>
    <col min="9473" max="9473" width="15.85546875" style="507" customWidth="1"/>
    <col min="9474" max="9474" width="26.140625" style="507" bestFit="1" customWidth="1"/>
    <col min="9475" max="9486" width="12.5703125" style="507" bestFit="1" customWidth="1"/>
    <col min="9487" max="9487" width="15.5703125" style="507" bestFit="1" customWidth="1"/>
    <col min="9488" max="9728" width="9.140625" style="507"/>
    <col min="9729" max="9729" width="15.85546875" style="507" customWidth="1"/>
    <col min="9730" max="9730" width="26.140625" style="507" bestFit="1" customWidth="1"/>
    <col min="9731" max="9742" width="12.5703125" style="507" bestFit="1" customWidth="1"/>
    <col min="9743" max="9743" width="15.5703125" style="507" bestFit="1" customWidth="1"/>
    <col min="9744" max="9984" width="9.140625" style="507"/>
    <col min="9985" max="9985" width="15.85546875" style="507" customWidth="1"/>
    <col min="9986" max="9986" width="26.140625" style="507" bestFit="1" customWidth="1"/>
    <col min="9987" max="9998" width="12.5703125" style="507" bestFit="1" customWidth="1"/>
    <col min="9999" max="9999" width="15.5703125" style="507" bestFit="1" customWidth="1"/>
    <col min="10000" max="10240" width="9.140625" style="507"/>
    <col min="10241" max="10241" width="15.85546875" style="507" customWidth="1"/>
    <col min="10242" max="10242" width="26.140625" style="507" bestFit="1" customWidth="1"/>
    <col min="10243" max="10254" width="12.5703125" style="507" bestFit="1" customWidth="1"/>
    <col min="10255" max="10255" width="15.5703125" style="507" bestFit="1" customWidth="1"/>
    <col min="10256" max="10496" width="9.140625" style="507"/>
    <col min="10497" max="10497" width="15.85546875" style="507" customWidth="1"/>
    <col min="10498" max="10498" width="26.140625" style="507" bestFit="1" customWidth="1"/>
    <col min="10499" max="10510" width="12.5703125" style="507" bestFit="1" customWidth="1"/>
    <col min="10511" max="10511" width="15.5703125" style="507" bestFit="1" customWidth="1"/>
    <col min="10512" max="10752" width="9.140625" style="507"/>
    <col min="10753" max="10753" width="15.85546875" style="507" customWidth="1"/>
    <col min="10754" max="10754" width="26.140625" style="507" bestFit="1" customWidth="1"/>
    <col min="10755" max="10766" width="12.5703125" style="507" bestFit="1" customWidth="1"/>
    <col min="10767" max="10767" width="15.5703125" style="507" bestFit="1" customWidth="1"/>
    <col min="10768" max="11008" width="9.140625" style="507"/>
    <col min="11009" max="11009" width="15.85546875" style="507" customWidth="1"/>
    <col min="11010" max="11010" width="26.140625" style="507" bestFit="1" customWidth="1"/>
    <col min="11011" max="11022" width="12.5703125" style="507" bestFit="1" customWidth="1"/>
    <col min="11023" max="11023" width="15.5703125" style="507" bestFit="1" customWidth="1"/>
    <col min="11024" max="11264" width="9.140625" style="507"/>
    <col min="11265" max="11265" width="15.85546875" style="507" customWidth="1"/>
    <col min="11266" max="11266" width="26.140625" style="507" bestFit="1" customWidth="1"/>
    <col min="11267" max="11278" width="12.5703125" style="507" bestFit="1" customWidth="1"/>
    <col min="11279" max="11279" width="15.5703125" style="507" bestFit="1" customWidth="1"/>
    <col min="11280" max="11520" width="9.140625" style="507"/>
    <col min="11521" max="11521" width="15.85546875" style="507" customWidth="1"/>
    <col min="11522" max="11522" width="26.140625" style="507" bestFit="1" customWidth="1"/>
    <col min="11523" max="11534" width="12.5703125" style="507" bestFit="1" customWidth="1"/>
    <col min="11535" max="11535" width="15.5703125" style="507" bestFit="1" customWidth="1"/>
    <col min="11536" max="11776" width="9.140625" style="507"/>
    <col min="11777" max="11777" width="15.85546875" style="507" customWidth="1"/>
    <col min="11778" max="11778" width="26.140625" style="507" bestFit="1" customWidth="1"/>
    <col min="11779" max="11790" width="12.5703125" style="507" bestFit="1" customWidth="1"/>
    <col min="11791" max="11791" width="15.5703125" style="507" bestFit="1" customWidth="1"/>
    <col min="11792" max="12032" width="9.140625" style="507"/>
    <col min="12033" max="12033" width="15.85546875" style="507" customWidth="1"/>
    <col min="12034" max="12034" width="26.140625" style="507" bestFit="1" customWidth="1"/>
    <col min="12035" max="12046" width="12.5703125" style="507" bestFit="1" customWidth="1"/>
    <col min="12047" max="12047" width="15.5703125" style="507" bestFit="1" customWidth="1"/>
    <col min="12048" max="12288" width="9.140625" style="507"/>
    <col min="12289" max="12289" width="15.85546875" style="507" customWidth="1"/>
    <col min="12290" max="12290" width="26.140625" style="507" bestFit="1" customWidth="1"/>
    <col min="12291" max="12302" width="12.5703125" style="507" bestFit="1" customWidth="1"/>
    <col min="12303" max="12303" width="15.5703125" style="507" bestFit="1" customWidth="1"/>
    <col min="12304" max="12544" width="9.140625" style="507"/>
    <col min="12545" max="12545" width="15.85546875" style="507" customWidth="1"/>
    <col min="12546" max="12546" width="26.140625" style="507" bestFit="1" customWidth="1"/>
    <col min="12547" max="12558" width="12.5703125" style="507" bestFit="1" customWidth="1"/>
    <col min="12559" max="12559" width="15.5703125" style="507" bestFit="1" customWidth="1"/>
    <col min="12560" max="12800" width="9.140625" style="507"/>
    <col min="12801" max="12801" width="15.85546875" style="507" customWidth="1"/>
    <col min="12802" max="12802" width="26.140625" style="507" bestFit="1" customWidth="1"/>
    <col min="12803" max="12814" width="12.5703125" style="507" bestFit="1" customWidth="1"/>
    <col min="12815" max="12815" width="15.5703125" style="507" bestFit="1" customWidth="1"/>
    <col min="12816" max="13056" width="9.140625" style="507"/>
    <col min="13057" max="13057" width="15.85546875" style="507" customWidth="1"/>
    <col min="13058" max="13058" width="26.140625" style="507" bestFit="1" customWidth="1"/>
    <col min="13059" max="13070" width="12.5703125" style="507" bestFit="1" customWidth="1"/>
    <col min="13071" max="13071" width="15.5703125" style="507" bestFit="1" customWidth="1"/>
    <col min="13072" max="13312" width="9.140625" style="507"/>
    <col min="13313" max="13313" width="15.85546875" style="507" customWidth="1"/>
    <col min="13314" max="13314" width="26.140625" style="507" bestFit="1" customWidth="1"/>
    <col min="13315" max="13326" width="12.5703125" style="507" bestFit="1" customWidth="1"/>
    <col min="13327" max="13327" width="15.5703125" style="507" bestFit="1" customWidth="1"/>
    <col min="13328" max="13568" width="9.140625" style="507"/>
    <col min="13569" max="13569" width="15.85546875" style="507" customWidth="1"/>
    <col min="13570" max="13570" width="26.140625" style="507" bestFit="1" customWidth="1"/>
    <col min="13571" max="13582" width="12.5703125" style="507" bestFit="1" customWidth="1"/>
    <col min="13583" max="13583" width="15.5703125" style="507" bestFit="1" customWidth="1"/>
    <col min="13584" max="13824" width="9.140625" style="507"/>
    <col min="13825" max="13825" width="15.85546875" style="507" customWidth="1"/>
    <col min="13826" max="13826" width="26.140625" style="507" bestFit="1" customWidth="1"/>
    <col min="13827" max="13838" width="12.5703125" style="507" bestFit="1" customWidth="1"/>
    <col min="13839" max="13839" width="15.5703125" style="507" bestFit="1" customWidth="1"/>
    <col min="13840" max="14080" width="9.140625" style="507"/>
    <col min="14081" max="14081" width="15.85546875" style="507" customWidth="1"/>
    <col min="14082" max="14082" width="26.140625" style="507" bestFit="1" customWidth="1"/>
    <col min="14083" max="14094" width="12.5703125" style="507" bestFit="1" customWidth="1"/>
    <col min="14095" max="14095" width="15.5703125" style="507" bestFit="1" customWidth="1"/>
    <col min="14096" max="14336" width="9.140625" style="507"/>
    <col min="14337" max="14337" width="15.85546875" style="507" customWidth="1"/>
    <col min="14338" max="14338" width="26.140625" style="507" bestFit="1" customWidth="1"/>
    <col min="14339" max="14350" width="12.5703125" style="507" bestFit="1" customWidth="1"/>
    <col min="14351" max="14351" width="15.5703125" style="507" bestFit="1" customWidth="1"/>
    <col min="14352" max="14592" width="9.140625" style="507"/>
    <col min="14593" max="14593" width="15.85546875" style="507" customWidth="1"/>
    <col min="14594" max="14594" width="26.140625" style="507" bestFit="1" customWidth="1"/>
    <col min="14595" max="14606" width="12.5703125" style="507" bestFit="1" customWidth="1"/>
    <col min="14607" max="14607" width="15.5703125" style="507" bestFit="1" customWidth="1"/>
    <col min="14608" max="14848" width="9.140625" style="507"/>
    <col min="14849" max="14849" width="15.85546875" style="507" customWidth="1"/>
    <col min="14850" max="14850" width="26.140625" style="507" bestFit="1" customWidth="1"/>
    <col min="14851" max="14862" width="12.5703125" style="507" bestFit="1" customWidth="1"/>
    <col min="14863" max="14863" width="15.5703125" style="507" bestFit="1" customWidth="1"/>
    <col min="14864" max="15104" width="9.140625" style="507"/>
    <col min="15105" max="15105" width="15.85546875" style="507" customWidth="1"/>
    <col min="15106" max="15106" width="26.140625" style="507" bestFit="1" customWidth="1"/>
    <col min="15107" max="15118" width="12.5703125" style="507" bestFit="1" customWidth="1"/>
    <col min="15119" max="15119" width="15.5703125" style="507" bestFit="1" customWidth="1"/>
    <col min="15120" max="15360" width="9.140625" style="507"/>
    <col min="15361" max="15361" width="15.85546875" style="507" customWidth="1"/>
    <col min="15362" max="15362" width="26.140625" style="507" bestFit="1" customWidth="1"/>
    <col min="15363" max="15374" width="12.5703125" style="507" bestFit="1" customWidth="1"/>
    <col min="15375" max="15375" width="15.5703125" style="507" bestFit="1" customWidth="1"/>
    <col min="15376" max="15616" width="9.140625" style="507"/>
    <col min="15617" max="15617" width="15.85546875" style="507" customWidth="1"/>
    <col min="15618" max="15618" width="26.140625" style="507" bestFit="1" customWidth="1"/>
    <col min="15619" max="15630" width="12.5703125" style="507" bestFit="1" customWidth="1"/>
    <col min="15631" max="15631" width="15.5703125" style="507" bestFit="1" customWidth="1"/>
    <col min="15632" max="15872" width="9.140625" style="507"/>
    <col min="15873" max="15873" width="15.85546875" style="507" customWidth="1"/>
    <col min="15874" max="15874" width="26.140625" style="507" bestFit="1" customWidth="1"/>
    <col min="15875" max="15886" width="12.5703125" style="507" bestFit="1" customWidth="1"/>
    <col min="15887" max="15887" width="15.5703125" style="507" bestFit="1" customWidth="1"/>
    <col min="15888" max="16128" width="9.140625" style="507"/>
    <col min="16129" max="16129" width="15.85546875" style="507" customWidth="1"/>
    <col min="16130" max="16130" width="26.140625" style="507" bestFit="1" customWidth="1"/>
    <col min="16131" max="16142" width="12.5703125" style="507" bestFit="1" customWidth="1"/>
    <col min="16143" max="16143" width="15.5703125" style="507" bestFit="1" customWidth="1"/>
    <col min="16144" max="16384" width="9.140625" style="507"/>
  </cols>
  <sheetData>
    <row r="1" spans="1:15" ht="21" customHeight="1" thickBot="1">
      <c r="A1" s="1118" t="s">
        <v>139</v>
      </c>
      <c r="B1" s="1135"/>
      <c r="C1" s="1135"/>
      <c r="D1" s="1135"/>
      <c r="E1" s="1135"/>
      <c r="F1" s="1135"/>
      <c r="G1" s="1135"/>
      <c r="H1" s="1135"/>
      <c r="I1" s="1135"/>
      <c r="J1" s="1135"/>
      <c r="K1" s="1135"/>
      <c r="L1" s="1135"/>
      <c r="M1" s="1135"/>
      <c r="N1" s="1135"/>
      <c r="O1" s="1120"/>
    </row>
    <row r="2" spans="1:15" s="770" customFormat="1" ht="27" customHeight="1" thickBot="1">
      <c r="A2" s="1121" t="s">
        <v>82</v>
      </c>
      <c r="B2" s="1122" t="s">
        <v>87</v>
      </c>
      <c r="C2" s="1123" t="s">
        <v>94</v>
      </c>
      <c r="D2" s="1123" t="s">
        <v>95</v>
      </c>
      <c r="E2" s="1123" t="s">
        <v>96</v>
      </c>
      <c r="F2" s="1123" t="s">
        <v>97</v>
      </c>
      <c r="G2" s="1123" t="s">
        <v>98</v>
      </c>
      <c r="H2" s="1123" t="s">
        <v>99</v>
      </c>
      <c r="I2" s="1123" t="s">
        <v>140</v>
      </c>
      <c r="J2" s="1123" t="s">
        <v>141</v>
      </c>
      <c r="K2" s="1123" t="s">
        <v>142</v>
      </c>
      <c r="L2" s="1123" t="s">
        <v>143</v>
      </c>
      <c r="M2" s="1123" t="s">
        <v>144</v>
      </c>
      <c r="N2" s="1123" t="s">
        <v>145</v>
      </c>
      <c r="O2" s="1157" t="s">
        <v>16</v>
      </c>
    </row>
    <row r="3" spans="1:15" ht="15" customHeight="1" thickBot="1">
      <c r="A3" s="1037" t="s">
        <v>83</v>
      </c>
      <c r="B3" s="771" t="s">
        <v>54</v>
      </c>
      <c r="C3" s="772">
        <v>142.22315789473686</v>
      </c>
      <c r="D3" s="772">
        <v>138.29105263157899</v>
      </c>
      <c r="E3" s="772"/>
      <c r="F3" s="772"/>
      <c r="G3" s="772"/>
      <c r="H3" s="772"/>
      <c r="I3" s="772"/>
      <c r="J3" s="772"/>
      <c r="K3" s="772"/>
      <c r="L3" s="772"/>
      <c r="M3" s="772"/>
      <c r="N3" s="772"/>
      <c r="O3" s="773">
        <v>140.26</v>
      </c>
    </row>
    <row r="4" spans="1:15" ht="15" customHeight="1" thickBot="1">
      <c r="A4" s="1037"/>
      <c r="B4" s="1125" t="s">
        <v>55</v>
      </c>
      <c r="C4" s="772">
        <v>148.26000000000002</v>
      </c>
      <c r="D4" s="772">
        <v>150.7525</v>
      </c>
      <c r="E4" s="772"/>
      <c r="F4" s="772"/>
      <c r="G4" s="772"/>
      <c r="H4" s="772"/>
      <c r="I4" s="772"/>
      <c r="J4" s="772"/>
      <c r="K4" s="772"/>
      <c r="L4" s="772"/>
      <c r="M4" s="772"/>
      <c r="N4" s="772"/>
      <c r="O4" s="773">
        <v>148.86000000000001</v>
      </c>
    </row>
    <row r="5" spans="1:15" ht="15" customHeight="1" thickBot="1">
      <c r="A5" s="1037"/>
      <c r="B5" s="1125" t="s">
        <v>56</v>
      </c>
      <c r="C5" s="772">
        <v>224.87266666666667</v>
      </c>
      <c r="D5" s="772">
        <v>240.51400000000001</v>
      </c>
      <c r="E5" s="772"/>
      <c r="F5" s="772"/>
      <c r="G5" s="772"/>
      <c r="H5" s="772"/>
      <c r="I5" s="772"/>
      <c r="J5" s="772"/>
      <c r="K5" s="772"/>
      <c r="L5" s="772"/>
      <c r="M5" s="772"/>
      <c r="N5" s="772"/>
      <c r="O5" s="773">
        <v>232.69</v>
      </c>
    </row>
    <row r="6" spans="1:15" ht="15" customHeight="1" thickBot="1">
      <c r="A6" s="1038"/>
      <c r="B6" s="1126" t="s">
        <v>57</v>
      </c>
      <c r="C6" s="774">
        <v>173.49146341463413</v>
      </c>
      <c r="D6" s="774">
        <v>177.17285714285714</v>
      </c>
      <c r="E6" s="774"/>
      <c r="F6" s="774"/>
      <c r="G6" s="774"/>
      <c r="H6" s="774"/>
      <c r="I6" s="774"/>
      <c r="J6" s="774"/>
      <c r="K6" s="774"/>
      <c r="L6" s="774"/>
      <c r="M6" s="774"/>
      <c r="N6" s="774"/>
      <c r="O6" s="775">
        <v>174.91</v>
      </c>
    </row>
    <row r="7" spans="1:15" ht="15" customHeight="1" thickBot="1">
      <c r="A7" s="1127" t="s">
        <v>84</v>
      </c>
      <c r="B7" s="1125" t="s">
        <v>54</v>
      </c>
      <c r="C7" s="772">
        <v>108.7002272727273</v>
      </c>
      <c r="D7" s="772">
        <v>113.3059090909091</v>
      </c>
      <c r="E7" s="772"/>
      <c r="F7" s="772"/>
      <c r="G7" s="772"/>
      <c r="H7" s="772"/>
      <c r="I7" s="772"/>
      <c r="J7" s="772"/>
      <c r="K7" s="772"/>
      <c r="L7" s="772"/>
      <c r="M7" s="772"/>
      <c r="N7" s="772"/>
      <c r="O7" s="773">
        <v>110.18</v>
      </c>
    </row>
    <row r="8" spans="1:15" ht="15" customHeight="1" thickBot="1">
      <c r="A8" s="1037"/>
      <c r="B8" s="1125" t="s">
        <v>55</v>
      </c>
      <c r="C8" s="772">
        <v>294.72000000000003</v>
      </c>
      <c r="D8" s="772">
        <v>299.41176470588232</v>
      </c>
      <c r="E8" s="772"/>
      <c r="F8" s="772"/>
      <c r="G8" s="772"/>
      <c r="H8" s="772"/>
      <c r="I8" s="772"/>
      <c r="J8" s="772"/>
      <c r="K8" s="772"/>
      <c r="L8" s="772"/>
      <c r="M8" s="772"/>
      <c r="N8" s="772"/>
      <c r="O8" s="773">
        <v>297.06</v>
      </c>
    </row>
    <row r="9" spans="1:15" ht="15" customHeight="1" thickBot="1">
      <c r="A9" s="1037"/>
      <c r="B9" s="1125" t="s">
        <v>56</v>
      </c>
      <c r="C9" s="772">
        <v>201.44</v>
      </c>
      <c r="D9" s="772">
        <v>214.3075</v>
      </c>
      <c r="E9" s="772"/>
      <c r="F9" s="772"/>
      <c r="G9" s="772"/>
      <c r="H9" s="772"/>
      <c r="I9" s="772"/>
      <c r="J9" s="772"/>
      <c r="K9" s="772"/>
      <c r="L9" s="772"/>
      <c r="M9" s="772"/>
      <c r="N9" s="772"/>
      <c r="O9" s="773">
        <v>207.87</v>
      </c>
    </row>
    <row r="10" spans="1:15" ht="15" customHeight="1" thickBot="1">
      <c r="A10" s="1038"/>
      <c r="B10" s="1126" t="s">
        <v>57</v>
      </c>
      <c r="C10" s="774">
        <v>163.06</v>
      </c>
      <c r="D10" s="774">
        <v>168.19523076923068</v>
      </c>
      <c r="E10" s="774"/>
      <c r="F10" s="774"/>
      <c r="G10" s="774"/>
      <c r="H10" s="774"/>
      <c r="I10" s="774"/>
      <c r="J10" s="774"/>
      <c r="K10" s="774"/>
      <c r="L10" s="774"/>
      <c r="M10" s="774"/>
      <c r="N10" s="774"/>
      <c r="O10" s="775">
        <v>164.24</v>
      </c>
    </row>
    <row r="11" spans="1:15" ht="15" customHeight="1" thickBot="1">
      <c r="A11" s="1031" t="s">
        <v>80</v>
      </c>
      <c r="B11" s="1032"/>
      <c r="C11" s="776">
        <v>167.09</v>
      </c>
      <c r="D11" s="776">
        <v>171.7191588785046</v>
      </c>
      <c r="E11" s="776"/>
      <c r="F11" s="776"/>
      <c r="G11" s="776"/>
      <c r="H11" s="776"/>
      <c r="I11" s="776"/>
      <c r="J11" s="776"/>
      <c r="K11" s="776"/>
      <c r="L11" s="776"/>
      <c r="M11" s="776"/>
      <c r="N11" s="776"/>
      <c r="O11" s="777">
        <v>168.39</v>
      </c>
    </row>
    <row r="12" spans="1:15" ht="15" customHeight="1" thickBot="1">
      <c r="O12" s="660"/>
    </row>
    <row r="13" spans="1:15" ht="22.5" customHeight="1" thickBot="1">
      <c r="A13" s="1109" t="s">
        <v>64</v>
      </c>
      <c r="B13" s="1133" t="s">
        <v>57</v>
      </c>
      <c r="C13" s="1134">
        <v>87.55</v>
      </c>
      <c r="D13" s="1134">
        <v>88.06</v>
      </c>
      <c r="E13" s="1134"/>
      <c r="F13" s="1134"/>
      <c r="G13" s="1134"/>
      <c r="H13" s="1134"/>
      <c r="I13" s="1134"/>
      <c r="J13" s="1134"/>
      <c r="K13" s="1134"/>
      <c r="L13" s="1134"/>
      <c r="M13" s="1134"/>
      <c r="N13" s="1134"/>
      <c r="O13" s="1112">
        <v>86.87</v>
      </c>
    </row>
    <row r="14" spans="1:15" ht="22.5" customHeight="1">
      <c r="O14" s="660"/>
    </row>
    <row r="15" spans="1:15" ht="20.25" thickBot="1">
      <c r="A15" s="1039" t="s">
        <v>146</v>
      </c>
      <c r="B15" s="1039"/>
      <c r="C15" s="1039"/>
      <c r="D15" s="1039"/>
      <c r="E15" s="1039"/>
      <c r="F15" s="1039"/>
      <c r="G15" s="1039"/>
      <c r="H15" s="1039"/>
      <c r="I15" s="1039"/>
      <c r="J15" s="1039"/>
      <c r="K15" s="1039"/>
      <c r="L15" s="1039"/>
      <c r="M15" s="1039"/>
      <c r="N15" s="1039"/>
      <c r="O15" s="1039"/>
    </row>
    <row r="16" spans="1:15" ht="27" customHeight="1" thickBot="1">
      <c r="A16" s="1128" t="s">
        <v>82</v>
      </c>
      <c r="B16" s="1129" t="s">
        <v>87</v>
      </c>
      <c r="C16" s="1130" t="s">
        <v>108</v>
      </c>
      <c r="D16" s="1130" t="s">
        <v>109</v>
      </c>
      <c r="E16" s="1130" t="s">
        <v>110</v>
      </c>
      <c r="F16" s="1130" t="s">
        <v>111</v>
      </c>
      <c r="G16" s="1130" t="s">
        <v>112</v>
      </c>
      <c r="H16" s="1130" t="s">
        <v>113</v>
      </c>
      <c r="I16" s="1130" t="s">
        <v>88</v>
      </c>
      <c r="J16" s="1130" t="s">
        <v>89</v>
      </c>
      <c r="K16" s="1130" t="s">
        <v>90</v>
      </c>
      <c r="L16" s="1130" t="s">
        <v>91</v>
      </c>
      <c r="M16" s="1130" t="s">
        <v>92</v>
      </c>
      <c r="N16" s="1131" t="s">
        <v>93</v>
      </c>
      <c r="O16" s="779" t="s">
        <v>16</v>
      </c>
    </row>
    <row r="17" spans="1:15" ht="15" customHeight="1" thickBot="1">
      <c r="A17" s="1037" t="s">
        <v>83</v>
      </c>
      <c r="B17" s="771" t="s">
        <v>54</v>
      </c>
      <c r="C17" s="772">
        <v>140.91333333333333</v>
      </c>
      <c r="D17" s="772">
        <v>137.23000000000002</v>
      </c>
      <c r="E17" s="772"/>
      <c r="F17" s="772"/>
      <c r="G17" s="772"/>
      <c r="H17" s="772"/>
      <c r="I17" s="772"/>
      <c r="J17" s="772"/>
      <c r="K17" s="772"/>
      <c r="L17" s="772"/>
      <c r="M17" s="772"/>
      <c r="N17" s="780"/>
      <c r="O17" s="773">
        <v>139.07</v>
      </c>
    </row>
    <row r="18" spans="1:15" ht="15" customHeight="1" thickBot="1">
      <c r="A18" s="1037"/>
      <c r="B18" s="1125" t="s">
        <v>55</v>
      </c>
      <c r="C18" s="772">
        <v>142.73999999999998</v>
      </c>
      <c r="D18" s="772">
        <v>142.32666666666665</v>
      </c>
      <c r="E18" s="772"/>
      <c r="F18" s="772"/>
      <c r="G18" s="772"/>
      <c r="H18" s="772"/>
      <c r="I18" s="772"/>
      <c r="J18" s="772"/>
      <c r="K18" s="772"/>
      <c r="L18" s="772"/>
      <c r="M18" s="772"/>
      <c r="N18" s="780"/>
      <c r="O18" s="773">
        <v>142.53</v>
      </c>
    </row>
    <row r="19" spans="1:15" ht="15" customHeight="1" thickBot="1">
      <c r="A19" s="1037"/>
      <c r="B19" s="1125" t="s">
        <v>56</v>
      </c>
      <c r="C19" s="772">
        <v>224.52866666666665</v>
      </c>
      <c r="D19" s="772">
        <v>228.59866666666665</v>
      </c>
      <c r="E19" s="772"/>
      <c r="F19" s="772"/>
      <c r="G19" s="772"/>
      <c r="H19" s="772"/>
      <c r="I19" s="772"/>
      <c r="J19" s="772"/>
      <c r="K19" s="772"/>
      <c r="L19" s="772"/>
      <c r="M19" s="772"/>
      <c r="N19" s="780"/>
      <c r="O19" s="773">
        <v>226.56</v>
      </c>
    </row>
    <row r="20" spans="1:15" ht="15" customHeight="1" thickBot="1">
      <c r="A20" s="1038"/>
      <c r="B20" s="1126" t="s">
        <v>57</v>
      </c>
      <c r="C20" s="774">
        <v>173.35410256410256</v>
      </c>
      <c r="D20" s="774">
        <v>173.1558974358974</v>
      </c>
      <c r="E20" s="774"/>
      <c r="F20" s="774"/>
      <c r="G20" s="774"/>
      <c r="H20" s="774"/>
      <c r="I20" s="774"/>
      <c r="J20" s="774"/>
      <c r="K20" s="774"/>
      <c r="L20" s="774"/>
      <c r="M20" s="774"/>
      <c r="N20" s="781"/>
      <c r="O20" s="775">
        <v>173.26</v>
      </c>
    </row>
    <row r="21" spans="1:15" ht="15" customHeight="1" thickBot="1">
      <c r="A21" s="1127" t="s">
        <v>84</v>
      </c>
      <c r="B21" s="1125" t="s">
        <v>54</v>
      </c>
      <c r="C21" s="772">
        <v>112.05043478260868</v>
      </c>
      <c r="D21" s="772">
        <v>110.375</v>
      </c>
      <c r="E21" s="772"/>
      <c r="F21" s="772"/>
      <c r="G21" s="772"/>
      <c r="H21" s="772"/>
      <c r="I21" s="772"/>
      <c r="J21" s="772"/>
      <c r="K21" s="772"/>
      <c r="L21" s="772"/>
      <c r="M21" s="772"/>
      <c r="N21" s="780"/>
      <c r="O21" s="773">
        <v>111.21</v>
      </c>
    </row>
    <row r="22" spans="1:15" ht="15" customHeight="1" thickBot="1">
      <c r="A22" s="1037"/>
      <c r="B22" s="1125" t="s">
        <v>55</v>
      </c>
      <c r="C22" s="772">
        <v>179.58562499999999</v>
      </c>
      <c r="D22" s="772">
        <v>185.044375</v>
      </c>
      <c r="E22" s="772"/>
      <c r="F22" s="772"/>
      <c r="G22" s="772"/>
      <c r="H22" s="772"/>
      <c r="I22" s="772"/>
      <c r="J22" s="772"/>
      <c r="K22" s="772"/>
      <c r="L22" s="772"/>
      <c r="M22" s="772"/>
      <c r="N22" s="780"/>
      <c r="O22" s="773">
        <v>182.32</v>
      </c>
    </row>
    <row r="23" spans="1:15" ht="15" customHeight="1" thickBot="1">
      <c r="A23" s="1037"/>
      <c r="B23" s="1125" t="s">
        <v>56</v>
      </c>
      <c r="C23" s="772">
        <v>199.39750000000001</v>
      </c>
      <c r="D23" s="772">
        <v>208.41250000000002</v>
      </c>
      <c r="E23" s="772"/>
      <c r="F23" s="772"/>
      <c r="G23" s="772"/>
      <c r="H23" s="772"/>
      <c r="I23" s="772"/>
      <c r="J23" s="772"/>
      <c r="K23" s="772"/>
      <c r="L23" s="772"/>
      <c r="M23" s="772"/>
      <c r="N23" s="780"/>
      <c r="O23" s="773">
        <v>203.91</v>
      </c>
    </row>
    <row r="24" spans="1:15" ht="15" customHeight="1" thickBot="1">
      <c r="A24" s="1038"/>
      <c r="B24" s="1126" t="s">
        <v>57</v>
      </c>
      <c r="C24" s="774">
        <v>133.71636363636358</v>
      </c>
      <c r="D24" s="774">
        <v>134.41833333333338</v>
      </c>
      <c r="E24" s="774"/>
      <c r="F24" s="774"/>
      <c r="G24" s="774"/>
      <c r="H24" s="774"/>
      <c r="I24" s="774"/>
      <c r="J24" s="774"/>
      <c r="K24" s="774"/>
      <c r="L24" s="774"/>
      <c r="M24" s="774"/>
      <c r="N24" s="781"/>
      <c r="O24" s="775">
        <v>134.07</v>
      </c>
    </row>
    <row r="25" spans="1:15" ht="15" customHeight="1" thickBot="1">
      <c r="A25" s="1031" t="s">
        <v>80</v>
      </c>
      <c r="B25" s="1032"/>
      <c r="C25" s="776">
        <v>148.43895238095243</v>
      </c>
      <c r="D25" s="776">
        <v>148.8065714285714</v>
      </c>
      <c r="E25" s="776"/>
      <c r="F25" s="776"/>
      <c r="G25" s="776"/>
      <c r="H25" s="776"/>
      <c r="I25" s="776"/>
      <c r="J25" s="776"/>
      <c r="K25" s="776"/>
      <c r="L25" s="776"/>
      <c r="M25" s="776"/>
      <c r="N25" s="782"/>
      <c r="O25" s="777">
        <v>148.62</v>
      </c>
    </row>
    <row r="26" spans="1:15" ht="15" customHeight="1" thickBot="1">
      <c r="O26" s="660"/>
    </row>
    <row r="27" spans="1:15" ht="22.5" customHeight="1" thickBot="1">
      <c r="A27" s="1109" t="s">
        <v>64</v>
      </c>
      <c r="B27" s="1133" t="s">
        <v>57</v>
      </c>
      <c r="C27" s="1134">
        <v>86.1</v>
      </c>
      <c r="D27" s="1134">
        <v>84.46</v>
      </c>
      <c r="E27" s="1134"/>
      <c r="F27" s="1134"/>
      <c r="G27" s="1134"/>
      <c r="H27" s="1134"/>
      <c r="I27" s="1134"/>
      <c r="J27" s="1134"/>
      <c r="K27" s="1134"/>
      <c r="L27" s="1134"/>
      <c r="M27" s="1134"/>
      <c r="N27" s="1134"/>
      <c r="O27" s="1112">
        <v>85.28</v>
      </c>
    </row>
    <row r="28" spans="1:15" ht="22.5" customHeight="1" thickBot="1">
      <c r="O28" s="660"/>
    </row>
    <row r="29" spans="1:15" ht="20.25" thickBot="1">
      <c r="A29" s="1118" t="s">
        <v>147</v>
      </c>
      <c r="B29" s="1135"/>
      <c r="C29" s="1135"/>
      <c r="D29" s="1135"/>
      <c r="E29" s="1135"/>
      <c r="F29" s="1135"/>
      <c r="G29" s="1135"/>
      <c r="H29" s="1135"/>
      <c r="I29" s="1135"/>
      <c r="J29" s="1135"/>
      <c r="K29" s="1135"/>
      <c r="L29" s="1135"/>
      <c r="M29" s="1135"/>
      <c r="N29" s="1135"/>
      <c r="O29" s="1120"/>
    </row>
    <row r="30" spans="1:15" ht="27" customHeight="1" thickBot="1">
      <c r="A30" s="1128" t="s">
        <v>82</v>
      </c>
      <c r="B30" s="1129" t="s">
        <v>87</v>
      </c>
      <c r="C30" s="1136" t="s">
        <v>133</v>
      </c>
      <c r="D30" s="1136" t="s">
        <v>134</v>
      </c>
      <c r="E30" s="1136" t="s">
        <v>135</v>
      </c>
      <c r="F30" s="1136" t="s">
        <v>136</v>
      </c>
      <c r="G30" s="1136" t="s">
        <v>137</v>
      </c>
      <c r="H30" s="1136" t="s">
        <v>138</v>
      </c>
      <c r="I30" s="1136" t="s">
        <v>149</v>
      </c>
      <c r="J30" s="1136" t="s">
        <v>128</v>
      </c>
      <c r="K30" s="1136" t="s">
        <v>129</v>
      </c>
      <c r="L30" s="1136" t="s">
        <v>130</v>
      </c>
      <c r="M30" s="1136" t="s">
        <v>131</v>
      </c>
      <c r="N30" s="1136" t="s">
        <v>132</v>
      </c>
      <c r="O30" s="783" t="s">
        <v>16</v>
      </c>
    </row>
    <row r="31" spans="1:15" ht="15" customHeight="1" thickBot="1">
      <c r="A31" s="1040" t="s">
        <v>83</v>
      </c>
      <c r="B31" s="784" t="s">
        <v>54</v>
      </c>
      <c r="C31" s="785">
        <v>9.2952492884765866E-3</v>
      </c>
      <c r="D31" s="785">
        <v>7.7319291086422352E-3</v>
      </c>
      <c r="E31" s="785"/>
      <c r="F31" s="785"/>
      <c r="G31" s="785"/>
      <c r="H31" s="785"/>
      <c r="I31" s="785"/>
      <c r="J31" s="785"/>
      <c r="K31" s="785"/>
      <c r="L31" s="785"/>
      <c r="M31" s="785"/>
      <c r="N31" s="786"/>
      <c r="O31" s="787">
        <v>8.5568418781908229E-3</v>
      </c>
    </row>
    <row r="32" spans="1:15" ht="15" customHeight="1" thickBot="1">
      <c r="A32" s="1040"/>
      <c r="B32" s="1139" t="s">
        <v>55</v>
      </c>
      <c r="C32" s="785">
        <v>3.8671710802858618E-2</v>
      </c>
      <c r="D32" s="785">
        <v>5.9200665136540431E-2</v>
      </c>
      <c r="E32" s="785"/>
      <c r="F32" s="785"/>
      <c r="G32" s="785"/>
      <c r="H32" s="785"/>
      <c r="I32" s="785"/>
      <c r="J32" s="785"/>
      <c r="K32" s="785"/>
      <c r="L32" s="785"/>
      <c r="M32" s="785"/>
      <c r="N32" s="786"/>
      <c r="O32" s="787">
        <v>4.4411702799410736E-2</v>
      </c>
    </row>
    <row r="33" spans="1:15" ht="15" customHeight="1" thickBot="1">
      <c r="A33" s="1040"/>
      <c r="B33" s="1139" t="s">
        <v>56</v>
      </c>
      <c r="C33" s="785">
        <v>1.532098351212863E-3</v>
      </c>
      <c r="D33" s="785">
        <v>5.2123371964841E-2</v>
      </c>
      <c r="E33" s="785"/>
      <c r="F33" s="785"/>
      <c r="G33" s="785"/>
      <c r="H33" s="785"/>
      <c r="I33" s="785"/>
      <c r="J33" s="785"/>
      <c r="K33" s="785"/>
      <c r="L33" s="785"/>
      <c r="M33" s="785"/>
      <c r="N33" s="786"/>
      <c r="O33" s="787">
        <v>2.7056850282485854E-2</v>
      </c>
    </row>
    <row r="34" spans="1:15" ht="15" customHeight="1" thickBot="1">
      <c r="A34" s="1041"/>
      <c r="B34" s="1140" t="s">
        <v>57</v>
      </c>
      <c r="C34" s="788">
        <v>7.9237150145189893E-4</v>
      </c>
      <c r="D34" s="788">
        <v>2.3198515132566152E-2</v>
      </c>
      <c r="E34" s="788"/>
      <c r="F34" s="788"/>
      <c r="G34" s="788"/>
      <c r="H34" s="788"/>
      <c r="I34" s="788"/>
      <c r="J34" s="788"/>
      <c r="K34" s="788"/>
      <c r="L34" s="788"/>
      <c r="M34" s="788"/>
      <c r="N34" s="789"/>
      <c r="O34" s="790">
        <v>9.5232598407018684E-3</v>
      </c>
    </row>
    <row r="35" spans="1:15" ht="15" customHeight="1" thickBot="1">
      <c r="A35" s="1141" t="s">
        <v>84</v>
      </c>
      <c r="B35" s="1139" t="s">
        <v>54</v>
      </c>
      <c r="C35" s="785">
        <v>-2.9899103170649696E-2</v>
      </c>
      <c r="D35" s="785">
        <v>2.6554102748893291E-2</v>
      </c>
      <c r="E35" s="785"/>
      <c r="F35" s="785"/>
      <c r="G35" s="785"/>
      <c r="H35" s="785"/>
      <c r="I35" s="785"/>
      <c r="J35" s="785"/>
      <c r="K35" s="785"/>
      <c r="L35" s="785"/>
      <c r="M35" s="785"/>
      <c r="N35" s="786"/>
      <c r="O35" s="787">
        <v>-9.2617570362376316E-3</v>
      </c>
    </row>
    <row r="36" spans="1:15" ht="15" customHeight="1" thickBot="1">
      <c r="A36" s="1040"/>
      <c r="B36" s="1139" t="s">
        <v>55</v>
      </c>
      <c r="C36" s="785">
        <v>0.64111130832437191</v>
      </c>
      <c r="D36" s="785">
        <v>0.61805385711336713</v>
      </c>
      <c r="E36" s="785"/>
      <c r="F36" s="785"/>
      <c r="G36" s="785"/>
      <c r="H36" s="785"/>
      <c r="I36" s="785"/>
      <c r="J36" s="785"/>
      <c r="K36" s="785"/>
      <c r="L36" s="785"/>
      <c r="M36" s="785"/>
      <c r="N36" s="786"/>
      <c r="O36" s="787">
        <v>0.62933304080737174</v>
      </c>
    </row>
    <row r="37" spans="1:15" ht="15" customHeight="1" thickBot="1">
      <c r="A37" s="1040"/>
      <c r="B37" s="1139" t="s">
        <v>56</v>
      </c>
      <c r="C37" s="785">
        <v>1.0243358116325379E-2</v>
      </c>
      <c r="D37" s="785">
        <v>2.828525160439024E-2</v>
      </c>
      <c r="E37" s="785"/>
      <c r="F37" s="785"/>
      <c r="G37" s="785"/>
      <c r="H37" s="785"/>
      <c r="I37" s="785"/>
      <c r="J37" s="785"/>
      <c r="K37" s="785"/>
      <c r="L37" s="785"/>
      <c r="M37" s="785"/>
      <c r="N37" s="786"/>
      <c r="O37" s="787">
        <v>1.942033249963223E-2</v>
      </c>
    </row>
    <row r="38" spans="1:15" ht="15" customHeight="1" thickBot="1">
      <c r="A38" s="1041"/>
      <c r="B38" s="1140" t="s">
        <v>57</v>
      </c>
      <c r="C38" s="788">
        <v>0.21944686174263078</v>
      </c>
      <c r="D38" s="788">
        <v>0.25128192411177014</v>
      </c>
      <c r="E38" s="788"/>
      <c r="F38" s="788"/>
      <c r="G38" s="788"/>
      <c r="H38" s="788"/>
      <c r="I38" s="788"/>
      <c r="J38" s="788"/>
      <c r="K38" s="788"/>
      <c r="L38" s="788"/>
      <c r="M38" s="788"/>
      <c r="N38" s="789"/>
      <c r="O38" s="790">
        <v>0.22503169985828311</v>
      </c>
    </row>
    <row r="39" spans="1:15" ht="15" customHeight="1" thickBot="1">
      <c r="A39" s="1031" t="s">
        <v>80</v>
      </c>
      <c r="B39" s="1032"/>
      <c r="C39" s="791">
        <v>0.12564793350994347</v>
      </c>
      <c r="D39" s="791">
        <v>0.15397564254029911</v>
      </c>
      <c r="E39" s="791"/>
      <c r="F39" s="791"/>
      <c r="G39" s="791"/>
      <c r="H39" s="791"/>
      <c r="I39" s="791"/>
      <c r="J39" s="791"/>
      <c r="K39" s="791"/>
      <c r="L39" s="791"/>
      <c r="M39" s="791"/>
      <c r="N39" s="792"/>
      <c r="O39" s="793">
        <v>0.13302381913605155</v>
      </c>
    </row>
    <row r="40" spans="1:15" ht="15" customHeight="1" thickBot="1"/>
    <row r="41" spans="1:15" ht="15.75" thickBot="1">
      <c r="A41" s="1109" t="s">
        <v>64</v>
      </c>
      <c r="B41" s="1133" t="s">
        <v>57</v>
      </c>
      <c r="C41" s="1142">
        <v>1.6840882694541266E-2</v>
      </c>
      <c r="D41" s="1142">
        <v>4.2623727208145973E-2</v>
      </c>
      <c r="E41" s="1142"/>
      <c r="F41" s="1142"/>
      <c r="G41" s="1142"/>
      <c r="H41" s="1142"/>
      <c r="I41" s="1142"/>
      <c r="J41" s="1142"/>
      <c r="K41" s="1142"/>
      <c r="L41" s="1142"/>
      <c r="M41" s="1142"/>
      <c r="N41" s="1142"/>
      <c r="O41" s="1117">
        <v>1.8644465290806794E-2</v>
      </c>
    </row>
  </sheetData>
  <mergeCells count="12">
    <mergeCell ref="A21:A24"/>
    <mergeCell ref="A25:B25"/>
    <mergeCell ref="A29:O29"/>
    <mergeCell ref="A31:A34"/>
    <mergeCell ref="A35:A38"/>
    <mergeCell ref="A39:B39"/>
    <mergeCell ref="A1:O1"/>
    <mergeCell ref="A3:A6"/>
    <mergeCell ref="A7:A10"/>
    <mergeCell ref="A11:B11"/>
    <mergeCell ref="A15:O15"/>
    <mergeCell ref="A17:A20"/>
  </mergeCells>
  <printOptions horizontalCentered="1"/>
  <pageMargins left="0" right="0" top="1.25" bottom="0.5" header="0.5" footer="0.75"/>
  <pageSetup scale="66" orientation="landscape" r:id="rId1"/>
  <headerFooter alignWithMargins="0">
    <oddHeader>&amp;L&amp;G&amp;C&amp;"Arial,Bold"&amp;18AVERAGE ROOM RATE (ARR$) BY AREA AND NUMBER OF ROOMS</oddHeader>
    <oddFooter>&amp;L&amp;"Arial,Bold"&amp;12Prepared by:  Carlos J. Acobis RossSource:  Average Room Rate (ARR$) Monthly SurveyResearch and Statistics Division</oddFooter>
  </headerFooter>
  <legacyDrawingHF r:id="rId2"/>
</worksheet>
</file>

<file path=xl/worksheets/sheet13.xml><?xml version="1.0" encoding="utf-8"?>
<worksheet xmlns="http://schemas.openxmlformats.org/spreadsheetml/2006/main" xmlns:r="http://schemas.openxmlformats.org/officeDocument/2006/relationships">
  <dimension ref="A1:H26"/>
  <sheetViews>
    <sheetView workbookViewId="0">
      <selection activeCell="C2" sqref="C2"/>
    </sheetView>
  </sheetViews>
  <sheetFormatPr defaultRowHeight="12.75"/>
  <cols>
    <col min="1" max="1" width="16.85546875" style="888" customWidth="1"/>
    <col min="2" max="2" width="14.28515625" style="888" customWidth="1"/>
    <col min="3" max="3" width="19.5703125" style="888" customWidth="1"/>
    <col min="4" max="4" width="12.85546875" style="888" customWidth="1"/>
    <col min="5" max="7" width="16.85546875" style="888" customWidth="1"/>
    <col min="8" max="8" width="51.28515625" style="888" customWidth="1"/>
    <col min="9" max="256" width="9.140625" style="888"/>
    <col min="257" max="257" width="16.85546875" style="888" customWidth="1"/>
    <col min="258" max="258" width="14.28515625" style="888" customWidth="1"/>
    <col min="259" max="259" width="19.5703125" style="888" customWidth="1"/>
    <col min="260" max="260" width="12.85546875" style="888" customWidth="1"/>
    <col min="261" max="263" width="16.85546875" style="888" customWidth="1"/>
    <col min="264" max="264" width="51.28515625" style="888" customWidth="1"/>
    <col min="265" max="512" width="9.140625" style="888"/>
    <col min="513" max="513" width="16.85546875" style="888" customWidth="1"/>
    <col min="514" max="514" width="14.28515625" style="888" customWidth="1"/>
    <col min="515" max="515" width="19.5703125" style="888" customWidth="1"/>
    <col min="516" max="516" width="12.85546875" style="888" customWidth="1"/>
    <col min="517" max="519" width="16.85546875" style="888" customWidth="1"/>
    <col min="520" max="520" width="51.28515625" style="888" customWidth="1"/>
    <col min="521" max="768" width="9.140625" style="888"/>
    <col min="769" max="769" width="16.85546875" style="888" customWidth="1"/>
    <col min="770" max="770" width="14.28515625" style="888" customWidth="1"/>
    <col min="771" max="771" width="19.5703125" style="888" customWidth="1"/>
    <col min="772" max="772" width="12.85546875" style="888" customWidth="1"/>
    <col min="773" max="775" width="16.85546875" style="888" customWidth="1"/>
    <col min="776" max="776" width="51.28515625" style="888" customWidth="1"/>
    <col min="777" max="1024" width="9.140625" style="888"/>
    <col min="1025" max="1025" width="16.85546875" style="888" customWidth="1"/>
    <col min="1026" max="1026" width="14.28515625" style="888" customWidth="1"/>
    <col min="1027" max="1027" width="19.5703125" style="888" customWidth="1"/>
    <col min="1028" max="1028" width="12.85546875" style="888" customWidth="1"/>
    <col min="1029" max="1031" width="16.85546875" style="888" customWidth="1"/>
    <col min="1032" max="1032" width="51.28515625" style="888" customWidth="1"/>
    <col min="1033" max="1280" width="9.140625" style="888"/>
    <col min="1281" max="1281" width="16.85546875" style="888" customWidth="1"/>
    <col min="1282" max="1282" width="14.28515625" style="888" customWidth="1"/>
    <col min="1283" max="1283" width="19.5703125" style="888" customWidth="1"/>
    <col min="1284" max="1284" width="12.85546875" style="888" customWidth="1"/>
    <col min="1285" max="1287" width="16.85546875" style="888" customWidth="1"/>
    <col min="1288" max="1288" width="51.28515625" style="888" customWidth="1"/>
    <col min="1289" max="1536" width="9.140625" style="888"/>
    <col min="1537" max="1537" width="16.85546875" style="888" customWidth="1"/>
    <col min="1538" max="1538" width="14.28515625" style="888" customWidth="1"/>
    <col min="1539" max="1539" width="19.5703125" style="888" customWidth="1"/>
    <col min="1540" max="1540" width="12.85546875" style="888" customWidth="1"/>
    <col min="1541" max="1543" width="16.85546875" style="888" customWidth="1"/>
    <col min="1544" max="1544" width="51.28515625" style="888" customWidth="1"/>
    <col min="1545" max="1792" width="9.140625" style="888"/>
    <col min="1793" max="1793" width="16.85546875" style="888" customWidth="1"/>
    <col min="1794" max="1794" width="14.28515625" style="888" customWidth="1"/>
    <col min="1795" max="1795" width="19.5703125" style="888" customWidth="1"/>
    <col min="1796" max="1796" width="12.85546875" style="888" customWidth="1"/>
    <col min="1797" max="1799" width="16.85546875" style="888" customWidth="1"/>
    <col min="1800" max="1800" width="51.28515625" style="888" customWidth="1"/>
    <col min="1801" max="2048" width="9.140625" style="888"/>
    <col min="2049" max="2049" width="16.85546875" style="888" customWidth="1"/>
    <col min="2050" max="2050" width="14.28515625" style="888" customWidth="1"/>
    <col min="2051" max="2051" width="19.5703125" style="888" customWidth="1"/>
    <col min="2052" max="2052" width="12.85546875" style="888" customWidth="1"/>
    <col min="2053" max="2055" width="16.85546875" style="888" customWidth="1"/>
    <col min="2056" max="2056" width="51.28515625" style="888" customWidth="1"/>
    <col min="2057" max="2304" width="9.140625" style="888"/>
    <col min="2305" max="2305" width="16.85546875" style="888" customWidth="1"/>
    <col min="2306" max="2306" width="14.28515625" style="888" customWidth="1"/>
    <col min="2307" max="2307" width="19.5703125" style="888" customWidth="1"/>
    <col min="2308" max="2308" width="12.85546875" style="888" customWidth="1"/>
    <col min="2309" max="2311" width="16.85546875" style="888" customWidth="1"/>
    <col min="2312" max="2312" width="51.28515625" style="888" customWidth="1"/>
    <col min="2313" max="2560" width="9.140625" style="888"/>
    <col min="2561" max="2561" width="16.85546875" style="888" customWidth="1"/>
    <col min="2562" max="2562" width="14.28515625" style="888" customWidth="1"/>
    <col min="2563" max="2563" width="19.5703125" style="888" customWidth="1"/>
    <col min="2564" max="2564" width="12.85546875" style="888" customWidth="1"/>
    <col min="2565" max="2567" width="16.85546875" style="888" customWidth="1"/>
    <col min="2568" max="2568" width="51.28515625" style="888" customWidth="1"/>
    <col min="2569" max="2816" width="9.140625" style="888"/>
    <col min="2817" max="2817" width="16.85546875" style="888" customWidth="1"/>
    <col min="2818" max="2818" width="14.28515625" style="888" customWidth="1"/>
    <col min="2819" max="2819" width="19.5703125" style="888" customWidth="1"/>
    <col min="2820" max="2820" width="12.85546875" style="888" customWidth="1"/>
    <col min="2821" max="2823" width="16.85546875" style="888" customWidth="1"/>
    <col min="2824" max="2824" width="51.28515625" style="888" customWidth="1"/>
    <col min="2825" max="3072" width="9.140625" style="888"/>
    <col min="3073" max="3073" width="16.85546875" style="888" customWidth="1"/>
    <col min="3074" max="3074" width="14.28515625" style="888" customWidth="1"/>
    <col min="3075" max="3075" width="19.5703125" style="888" customWidth="1"/>
    <col min="3076" max="3076" width="12.85546875" style="888" customWidth="1"/>
    <col min="3077" max="3079" width="16.85546875" style="888" customWidth="1"/>
    <col min="3080" max="3080" width="51.28515625" style="888" customWidth="1"/>
    <col min="3081" max="3328" width="9.140625" style="888"/>
    <col min="3329" max="3329" width="16.85546875" style="888" customWidth="1"/>
    <col min="3330" max="3330" width="14.28515625" style="888" customWidth="1"/>
    <col min="3331" max="3331" width="19.5703125" style="888" customWidth="1"/>
    <col min="3332" max="3332" width="12.85546875" style="888" customWidth="1"/>
    <col min="3333" max="3335" width="16.85546875" style="888" customWidth="1"/>
    <col min="3336" max="3336" width="51.28515625" style="888" customWidth="1"/>
    <col min="3337" max="3584" width="9.140625" style="888"/>
    <col min="3585" max="3585" width="16.85546875" style="888" customWidth="1"/>
    <col min="3586" max="3586" width="14.28515625" style="888" customWidth="1"/>
    <col min="3587" max="3587" width="19.5703125" style="888" customWidth="1"/>
    <col min="3588" max="3588" width="12.85546875" style="888" customWidth="1"/>
    <col min="3589" max="3591" width="16.85546875" style="888" customWidth="1"/>
    <col min="3592" max="3592" width="51.28515625" style="888" customWidth="1"/>
    <col min="3593" max="3840" width="9.140625" style="888"/>
    <col min="3841" max="3841" width="16.85546875" style="888" customWidth="1"/>
    <col min="3842" max="3842" width="14.28515625" style="888" customWidth="1"/>
    <col min="3843" max="3843" width="19.5703125" style="888" customWidth="1"/>
    <col min="3844" max="3844" width="12.85546875" style="888" customWidth="1"/>
    <col min="3845" max="3847" width="16.85546875" style="888" customWidth="1"/>
    <col min="3848" max="3848" width="51.28515625" style="888" customWidth="1"/>
    <col min="3849" max="4096" width="9.140625" style="888"/>
    <col min="4097" max="4097" width="16.85546875" style="888" customWidth="1"/>
    <col min="4098" max="4098" width="14.28515625" style="888" customWidth="1"/>
    <col min="4099" max="4099" width="19.5703125" style="888" customWidth="1"/>
    <col min="4100" max="4100" width="12.85546875" style="888" customWidth="1"/>
    <col min="4101" max="4103" width="16.85546875" style="888" customWidth="1"/>
    <col min="4104" max="4104" width="51.28515625" style="888" customWidth="1"/>
    <col min="4105" max="4352" width="9.140625" style="888"/>
    <col min="4353" max="4353" width="16.85546875" style="888" customWidth="1"/>
    <col min="4354" max="4354" width="14.28515625" style="888" customWidth="1"/>
    <col min="4355" max="4355" width="19.5703125" style="888" customWidth="1"/>
    <col min="4356" max="4356" width="12.85546875" style="888" customWidth="1"/>
    <col min="4357" max="4359" width="16.85546875" style="888" customWidth="1"/>
    <col min="4360" max="4360" width="51.28515625" style="888" customWidth="1"/>
    <col min="4361" max="4608" width="9.140625" style="888"/>
    <col min="4609" max="4609" width="16.85546875" style="888" customWidth="1"/>
    <col min="4610" max="4610" width="14.28515625" style="888" customWidth="1"/>
    <col min="4611" max="4611" width="19.5703125" style="888" customWidth="1"/>
    <col min="4612" max="4612" width="12.85546875" style="888" customWidth="1"/>
    <col min="4613" max="4615" width="16.85546875" style="888" customWidth="1"/>
    <col min="4616" max="4616" width="51.28515625" style="888" customWidth="1"/>
    <col min="4617" max="4864" width="9.140625" style="888"/>
    <col min="4865" max="4865" width="16.85546875" style="888" customWidth="1"/>
    <col min="4866" max="4866" width="14.28515625" style="888" customWidth="1"/>
    <col min="4867" max="4867" width="19.5703125" style="888" customWidth="1"/>
    <col min="4868" max="4868" width="12.85546875" style="888" customWidth="1"/>
    <col min="4869" max="4871" width="16.85546875" style="888" customWidth="1"/>
    <col min="4872" max="4872" width="51.28515625" style="888" customWidth="1"/>
    <col min="4873" max="5120" width="9.140625" style="888"/>
    <col min="5121" max="5121" width="16.85546875" style="888" customWidth="1"/>
    <col min="5122" max="5122" width="14.28515625" style="888" customWidth="1"/>
    <col min="5123" max="5123" width="19.5703125" style="888" customWidth="1"/>
    <col min="5124" max="5124" width="12.85546875" style="888" customWidth="1"/>
    <col min="5125" max="5127" width="16.85546875" style="888" customWidth="1"/>
    <col min="5128" max="5128" width="51.28515625" style="888" customWidth="1"/>
    <col min="5129" max="5376" width="9.140625" style="888"/>
    <col min="5377" max="5377" width="16.85546875" style="888" customWidth="1"/>
    <col min="5378" max="5378" width="14.28515625" style="888" customWidth="1"/>
    <col min="5379" max="5379" width="19.5703125" style="888" customWidth="1"/>
    <col min="5380" max="5380" width="12.85546875" style="888" customWidth="1"/>
    <col min="5381" max="5383" width="16.85546875" style="888" customWidth="1"/>
    <col min="5384" max="5384" width="51.28515625" style="888" customWidth="1"/>
    <col min="5385" max="5632" width="9.140625" style="888"/>
    <col min="5633" max="5633" width="16.85546875" style="888" customWidth="1"/>
    <col min="5634" max="5634" width="14.28515625" style="888" customWidth="1"/>
    <col min="5635" max="5635" width="19.5703125" style="888" customWidth="1"/>
    <col min="5636" max="5636" width="12.85546875" style="888" customWidth="1"/>
    <col min="5637" max="5639" width="16.85546875" style="888" customWidth="1"/>
    <col min="5640" max="5640" width="51.28515625" style="888" customWidth="1"/>
    <col min="5641" max="5888" width="9.140625" style="888"/>
    <col min="5889" max="5889" width="16.85546875" style="888" customWidth="1"/>
    <col min="5890" max="5890" width="14.28515625" style="888" customWidth="1"/>
    <col min="5891" max="5891" width="19.5703125" style="888" customWidth="1"/>
    <col min="5892" max="5892" width="12.85546875" style="888" customWidth="1"/>
    <col min="5893" max="5895" width="16.85546875" style="888" customWidth="1"/>
    <col min="5896" max="5896" width="51.28515625" style="888" customWidth="1"/>
    <col min="5897" max="6144" width="9.140625" style="888"/>
    <col min="6145" max="6145" width="16.85546875" style="888" customWidth="1"/>
    <col min="6146" max="6146" width="14.28515625" style="888" customWidth="1"/>
    <col min="6147" max="6147" width="19.5703125" style="888" customWidth="1"/>
    <col min="6148" max="6148" width="12.85546875" style="888" customWidth="1"/>
    <col min="6149" max="6151" width="16.85546875" style="888" customWidth="1"/>
    <col min="6152" max="6152" width="51.28515625" style="888" customWidth="1"/>
    <col min="6153" max="6400" width="9.140625" style="888"/>
    <col min="6401" max="6401" width="16.85546875" style="888" customWidth="1"/>
    <col min="6402" max="6402" width="14.28515625" style="888" customWidth="1"/>
    <col min="6403" max="6403" width="19.5703125" style="888" customWidth="1"/>
    <col min="6404" max="6404" width="12.85546875" style="888" customWidth="1"/>
    <col min="6405" max="6407" width="16.85546875" style="888" customWidth="1"/>
    <col min="6408" max="6408" width="51.28515625" style="888" customWidth="1"/>
    <col min="6409" max="6656" width="9.140625" style="888"/>
    <col min="6657" max="6657" width="16.85546875" style="888" customWidth="1"/>
    <col min="6658" max="6658" width="14.28515625" style="888" customWidth="1"/>
    <col min="6659" max="6659" width="19.5703125" style="888" customWidth="1"/>
    <col min="6660" max="6660" width="12.85546875" style="888" customWidth="1"/>
    <col min="6661" max="6663" width="16.85546875" style="888" customWidth="1"/>
    <col min="6664" max="6664" width="51.28515625" style="888" customWidth="1"/>
    <col min="6665" max="6912" width="9.140625" style="888"/>
    <col min="6913" max="6913" width="16.85546875" style="888" customWidth="1"/>
    <col min="6914" max="6914" width="14.28515625" style="888" customWidth="1"/>
    <col min="6915" max="6915" width="19.5703125" style="888" customWidth="1"/>
    <col min="6916" max="6916" width="12.85546875" style="888" customWidth="1"/>
    <col min="6917" max="6919" width="16.85546875" style="888" customWidth="1"/>
    <col min="6920" max="6920" width="51.28515625" style="888" customWidth="1"/>
    <col min="6921" max="7168" width="9.140625" style="888"/>
    <col min="7169" max="7169" width="16.85546875" style="888" customWidth="1"/>
    <col min="7170" max="7170" width="14.28515625" style="888" customWidth="1"/>
    <col min="7171" max="7171" width="19.5703125" style="888" customWidth="1"/>
    <col min="7172" max="7172" width="12.85546875" style="888" customWidth="1"/>
    <col min="7173" max="7175" width="16.85546875" style="888" customWidth="1"/>
    <col min="7176" max="7176" width="51.28515625" style="888" customWidth="1"/>
    <col min="7177" max="7424" width="9.140625" style="888"/>
    <col min="7425" max="7425" width="16.85546875" style="888" customWidth="1"/>
    <col min="7426" max="7426" width="14.28515625" style="888" customWidth="1"/>
    <col min="7427" max="7427" width="19.5703125" style="888" customWidth="1"/>
    <col min="7428" max="7428" width="12.85546875" style="888" customWidth="1"/>
    <col min="7429" max="7431" width="16.85546875" style="888" customWidth="1"/>
    <col min="7432" max="7432" width="51.28515625" style="888" customWidth="1"/>
    <col min="7433" max="7680" width="9.140625" style="888"/>
    <col min="7681" max="7681" width="16.85546875" style="888" customWidth="1"/>
    <col min="7682" max="7682" width="14.28515625" style="888" customWidth="1"/>
    <col min="7683" max="7683" width="19.5703125" style="888" customWidth="1"/>
    <col min="7684" max="7684" width="12.85546875" style="888" customWidth="1"/>
    <col min="7685" max="7687" width="16.85546875" style="888" customWidth="1"/>
    <col min="7688" max="7688" width="51.28515625" style="888" customWidth="1"/>
    <col min="7689" max="7936" width="9.140625" style="888"/>
    <col min="7937" max="7937" width="16.85546875" style="888" customWidth="1"/>
    <col min="7938" max="7938" width="14.28515625" style="888" customWidth="1"/>
    <col min="7939" max="7939" width="19.5703125" style="888" customWidth="1"/>
    <col min="7940" max="7940" width="12.85546875" style="888" customWidth="1"/>
    <col min="7941" max="7943" width="16.85546875" style="888" customWidth="1"/>
    <col min="7944" max="7944" width="51.28515625" style="888" customWidth="1"/>
    <col min="7945" max="8192" width="9.140625" style="888"/>
    <col min="8193" max="8193" width="16.85546875" style="888" customWidth="1"/>
    <col min="8194" max="8194" width="14.28515625" style="888" customWidth="1"/>
    <col min="8195" max="8195" width="19.5703125" style="888" customWidth="1"/>
    <col min="8196" max="8196" width="12.85546875" style="888" customWidth="1"/>
    <col min="8197" max="8199" width="16.85546875" style="888" customWidth="1"/>
    <col min="8200" max="8200" width="51.28515625" style="888" customWidth="1"/>
    <col min="8201" max="8448" width="9.140625" style="888"/>
    <col min="8449" max="8449" width="16.85546875" style="888" customWidth="1"/>
    <col min="8450" max="8450" width="14.28515625" style="888" customWidth="1"/>
    <col min="8451" max="8451" width="19.5703125" style="888" customWidth="1"/>
    <col min="8452" max="8452" width="12.85546875" style="888" customWidth="1"/>
    <col min="8453" max="8455" width="16.85546875" style="888" customWidth="1"/>
    <col min="8456" max="8456" width="51.28515625" style="888" customWidth="1"/>
    <col min="8457" max="8704" width="9.140625" style="888"/>
    <col min="8705" max="8705" width="16.85546875" style="888" customWidth="1"/>
    <col min="8706" max="8706" width="14.28515625" style="888" customWidth="1"/>
    <col min="8707" max="8707" width="19.5703125" style="888" customWidth="1"/>
    <col min="8708" max="8708" width="12.85546875" style="888" customWidth="1"/>
    <col min="8709" max="8711" width="16.85546875" style="888" customWidth="1"/>
    <col min="8712" max="8712" width="51.28515625" style="888" customWidth="1"/>
    <col min="8713" max="8960" width="9.140625" style="888"/>
    <col min="8961" max="8961" width="16.85546875" style="888" customWidth="1"/>
    <col min="8962" max="8962" width="14.28515625" style="888" customWidth="1"/>
    <col min="8963" max="8963" width="19.5703125" style="888" customWidth="1"/>
    <col min="8964" max="8964" width="12.85546875" style="888" customWidth="1"/>
    <col min="8965" max="8967" width="16.85546875" style="888" customWidth="1"/>
    <col min="8968" max="8968" width="51.28515625" style="888" customWidth="1"/>
    <col min="8969" max="9216" width="9.140625" style="888"/>
    <col min="9217" max="9217" width="16.85546875" style="888" customWidth="1"/>
    <col min="9218" max="9218" width="14.28515625" style="888" customWidth="1"/>
    <col min="9219" max="9219" width="19.5703125" style="888" customWidth="1"/>
    <col min="9220" max="9220" width="12.85546875" style="888" customWidth="1"/>
    <col min="9221" max="9223" width="16.85546875" style="888" customWidth="1"/>
    <col min="9224" max="9224" width="51.28515625" style="888" customWidth="1"/>
    <col min="9225" max="9472" width="9.140625" style="888"/>
    <col min="9473" max="9473" width="16.85546875" style="888" customWidth="1"/>
    <col min="9474" max="9474" width="14.28515625" style="888" customWidth="1"/>
    <col min="9475" max="9475" width="19.5703125" style="888" customWidth="1"/>
    <col min="9476" max="9476" width="12.85546875" style="888" customWidth="1"/>
    <col min="9477" max="9479" width="16.85546875" style="888" customWidth="1"/>
    <col min="9480" max="9480" width="51.28515625" style="888" customWidth="1"/>
    <col min="9481" max="9728" width="9.140625" style="888"/>
    <col min="9729" max="9729" width="16.85546875" style="888" customWidth="1"/>
    <col min="9730" max="9730" width="14.28515625" style="888" customWidth="1"/>
    <col min="9731" max="9731" width="19.5703125" style="888" customWidth="1"/>
    <col min="9732" max="9732" width="12.85546875" style="888" customWidth="1"/>
    <col min="9733" max="9735" width="16.85546875" style="888" customWidth="1"/>
    <col min="9736" max="9736" width="51.28515625" style="888" customWidth="1"/>
    <col min="9737" max="9984" width="9.140625" style="888"/>
    <col min="9985" max="9985" width="16.85546875" style="888" customWidth="1"/>
    <col min="9986" max="9986" width="14.28515625" style="888" customWidth="1"/>
    <col min="9987" max="9987" width="19.5703125" style="888" customWidth="1"/>
    <col min="9988" max="9988" width="12.85546875" style="888" customWidth="1"/>
    <col min="9989" max="9991" width="16.85546875" style="888" customWidth="1"/>
    <col min="9992" max="9992" width="51.28515625" style="888" customWidth="1"/>
    <col min="9993" max="10240" width="9.140625" style="888"/>
    <col min="10241" max="10241" width="16.85546875" style="888" customWidth="1"/>
    <col min="10242" max="10242" width="14.28515625" style="888" customWidth="1"/>
    <col min="10243" max="10243" width="19.5703125" style="888" customWidth="1"/>
    <col min="10244" max="10244" width="12.85546875" style="888" customWidth="1"/>
    <col min="10245" max="10247" width="16.85546875" style="888" customWidth="1"/>
    <col min="10248" max="10248" width="51.28515625" style="888" customWidth="1"/>
    <col min="10249" max="10496" width="9.140625" style="888"/>
    <col min="10497" max="10497" width="16.85546875" style="888" customWidth="1"/>
    <col min="10498" max="10498" width="14.28515625" style="888" customWidth="1"/>
    <col min="10499" max="10499" width="19.5703125" style="888" customWidth="1"/>
    <col min="10500" max="10500" width="12.85546875" style="888" customWidth="1"/>
    <col min="10501" max="10503" width="16.85546875" style="888" customWidth="1"/>
    <col min="10504" max="10504" width="51.28515625" style="888" customWidth="1"/>
    <col min="10505" max="10752" width="9.140625" style="888"/>
    <col min="10753" max="10753" width="16.85546875" style="888" customWidth="1"/>
    <col min="10754" max="10754" width="14.28515625" style="888" customWidth="1"/>
    <col min="10755" max="10755" width="19.5703125" style="888" customWidth="1"/>
    <col min="10756" max="10756" width="12.85546875" style="888" customWidth="1"/>
    <col min="10757" max="10759" width="16.85546875" style="888" customWidth="1"/>
    <col min="10760" max="10760" width="51.28515625" style="888" customWidth="1"/>
    <col min="10761" max="11008" width="9.140625" style="888"/>
    <col min="11009" max="11009" width="16.85546875" style="888" customWidth="1"/>
    <col min="11010" max="11010" width="14.28515625" style="888" customWidth="1"/>
    <col min="11011" max="11011" width="19.5703125" style="888" customWidth="1"/>
    <col min="11012" max="11012" width="12.85546875" style="888" customWidth="1"/>
    <col min="11013" max="11015" width="16.85546875" style="888" customWidth="1"/>
    <col min="11016" max="11016" width="51.28515625" style="888" customWidth="1"/>
    <col min="11017" max="11264" width="9.140625" style="888"/>
    <col min="11265" max="11265" width="16.85546875" style="888" customWidth="1"/>
    <col min="11266" max="11266" width="14.28515625" style="888" customWidth="1"/>
    <col min="11267" max="11267" width="19.5703125" style="888" customWidth="1"/>
    <col min="11268" max="11268" width="12.85546875" style="888" customWidth="1"/>
    <col min="11269" max="11271" width="16.85546875" style="888" customWidth="1"/>
    <col min="11272" max="11272" width="51.28515625" style="888" customWidth="1"/>
    <col min="11273" max="11520" width="9.140625" style="888"/>
    <col min="11521" max="11521" width="16.85546875" style="888" customWidth="1"/>
    <col min="11522" max="11522" width="14.28515625" style="888" customWidth="1"/>
    <col min="11523" max="11523" width="19.5703125" style="888" customWidth="1"/>
    <col min="11524" max="11524" width="12.85546875" style="888" customWidth="1"/>
    <col min="11525" max="11527" width="16.85546875" style="888" customWidth="1"/>
    <col min="11528" max="11528" width="51.28515625" style="888" customWidth="1"/>
    <col min="11529" max="11776" width="9.140625" style="888"/>
    <col min="11777" max="11777" width="16.85546875" style="888" customWidth="1"/>
    <col min="11778" max="11778" width="14.28515625" style="888" customWidth="1"/>
    <col min="11779" max="11779" width="19.5703125" style="888" customWidth="1"/>
    <col min="11780" max="11780" width="12.85546875" style="888" customWidth="1"/>
    <col min="11781" max="11783" width="16.85546875" style="888" customWidth="1"/>
    <col min="11784" max="11784" width="51.28515625" style="888" customWidth="1"/>
    <col min="11785" max="12032" width="9.140625" style="888"/>
    <col min="12033" max="12033" width="16.85546875" style="888" customWidth="1"/>
    <col min="12034" max="12034" width="14.28515625" style="888" customWidth="1"/>
    <col min="12035" max="12035" width="19.5703125" style="888" customWidth="1"/>
    <col min="12036" max="12036" width="12.85546875" style="888" customWidth="1"/>
    <col min="12037" max="12039" width="16.85546875" style="888" customWidth="1"/>
    <col min="12040" max="12040" width="51.28515625" style="888" customWidth="1"/>
    <col min="12041" max="12288" width="9.140625" style="888"/>
    <col min="12289" max="12289" width="16.85546875" style="888" customWidth="1"/>
    <col min="12290" max="12290" width="14.28515625" style="888" customWidth="1"/>
    <col min="12291" max="12291" width="19.5703125" style="888" customWidth="1"/>
    <col min="12292" max="12292" width="12.85546875" style="888" customWidth="1"/>
    <col min="12293" max="12295" width="16.85546875" style="888" customWidth="1"/>
    <col min="12296" max="12296" width="51.28515625" style="888" customWidth="1"/>
    <col min="12297" max="12544" width="9.140625" style="888"/>
    <col min="12545" max="12545" width="16.85546875" style="888" customWidth="1"/>
    <col min="12546" max="12546" width="14.28515625" style="888" customWidth="1"/>
    <col min="12547" max="12547" width="19.5703125" style="888" customWidth="1"/>
    <col min="12548" max="12548" width="12.85546875" style="888" customWidth="1"/>
    <col min="12549" max="12551" width="16.85546875" style="888" customWidth="1"/>
    <col min="12552" max="12552" width="51.28515625" style="888" customWidth="1"/>
    <col min="12553" max="12800" width="9.140625" style="888"/>
    <col min="12801" max="12801" width="16.85546875" style="888" customWidth="1"/>
    <col min="12802" max="12802" width="14.28515625" style="888" customWidth="1"/>
    <col min="12803" max="12803" width="19.5703125" style="888" customWidth="1"/>
    <col min="12804" max="12804" width="12.85546875" style="888" customWidth="1"/>
    <col min="12805" max="12807" width="16.85546875" style="888" customWidth="1"/>
    <col min="12808" max="12808" width="51.28515625" style="888" customWidth="1"/>
    <col min="12809" max="13056" width="9.140625" style="888"/>
    <col min="13057" max="13057" width="16.85546875" style="888" customWidth="1"/>
    <col min="13058" max="13058" width="14.28515625" style="888" customWidth="1"/>
    <col min="13059" max="13059" width="19.5703125" style="888" customWidth="1"/>
    <col min="13060" max="13060" width="12.85546875" style="888" customWidth="1"/>
    <col min="13061" max="13063" width="16.85546875" style="888" customWidth="1"/>
    <col min="13064" max="13064" width="51.28515625" style="888" customWidth="1"/>
    <col min="13065" max="13312" width="9.140625" style="888"/>
    <col min="13313" max="13313" width="16.85546875" style="888" customWidth="1"/>
    <col min="13314" max="13314" width="14.28515625" style="888" customWidth="1"/>
    <col min="13315" max="13315" width="19.5703125" style="888" customWidth="1"/>
    <col min="13316" max="13316" width="12.85546875" style="888" customWidth="1"/>
    <col min="13317" max="13319" width="16.85546875" style="888" customWidth="1"/>
    <col min="13320" max="13320" width="51.28515625" style="888" customWidth="1"/>
    <col min="13321" max="13568" width="9.140625" style="888"/>
    <col min="13569" max="13569" width="16.85546875" style="888" customWidth="1"/>
    <col min="13570" max="13570" width="14.28515625" style="888" customWidth="1"/>
    <col min="13571" max="13571" width="19.5703125" style="888" customWidth="1"/>
    <col min="13572" max="13572" width="12.85546875" style="888" customWidth="1"/>
    <col min="13573" max="13575" width="16.85546875" style="888" customWidth="1"/>
    <col min="13576" max="13576" width="51.28515625" style="888" customWidth="1"/>
    <col min="13577" max="13824" width="9.140625" style="888"/>
    <col min="13825" max="13825" width="16.85546875" style="888" customWidth="1"/>
    <col min="13826" max="13826" width="14.28515625" style="888" customWidth="1"/>
    <col min="13827" max="13827" width="19.5703125" style="888" customWidth="1"/>
    <col min="13828" max="13828" width="12.85546875" style="888" customWidth="1"/>
    <col min="13829" max="13831" width="16.85546875" style="888" customWidth="1"/>
    <col min="13832" max="13832" width="51.28515625" style="888" customWidth="1"/>
    <col min="13833" max="14080" width="9.140625" style="888"/>
    <col min="14081" max="14081" width="16.85546875" style="888" customWidth="1"/>
    <col min="14082" max="14082" width="14.28515625" style="888" customWidth="1"/>
    <col min="14083" max="14083" width="19.5703125" style="888" customWidth="1"/>
    <col min="14084" max="14084" width="12.85546875" style="888" customWidth="1"/>
    <col min="14085" max="14087" width="16.85546875" style="888" customWidth="1"/>
    <col min="14088" max="14088" width="51.28515625" style="888" customWidth="1"/>
    <col min="14089" max="14336" width="9.140625" style="888"/>
    <col min="14337" max="14337" width="16.85546875" style="888" customWidth="1"/>
    <col min="14338" max="14338" width="14.28515625" style="888" customWidth="1"/>
    <col min="14339" max="14339" width="19.5703125" style="888" customWidth="1"/>
    <col min="14340" max="14340" width="12.85546875" style="888" customWidth="1"/>
    <col min="14341" max="14343" width="16.85546875" style="888" customWidth="1"/>
    <col min="14344" max="14344" width="51.28515625" style="888" customWidth="1"/>
    <col min="14345" max="14592" width="9.140625" style="888"/>
    <col min="14593" max="14593" width="16.85546875" style="888" customWidth="1"/>
    <col min="14594" max="14594" width="14.28515625" style="888" customWidth="1"/>
    <col min="14595" max="14595" width="19.5703125" style="888" customWidth="1"/>
    <col min="14596" max="14596" width="12.85546875" style="888" customWidth="1"/>
    <col min="14597" max="14599" width="16.85546875" style="888" customWidth="1"/>
    <col min="14600" max="14600" width="51.28515625" style="888" customWidth="1"/>
    <col min="14601" max="14848" width="9.140625" style="888"/>
    <col min="14849" max="14849" width="16.85546875" style="888" customWidth="1"/>
    <col min="14850" max="14850" width="14.28515625" style="888" customWidth="1"/>
    <col min="14851" max="14851" width="19.5703125" style="888" customWidth="1"/>
    <col min="14852" max="14852" width="12.85546875" style="888" customWidth="1"/>
    <col min="14853" max="14855" width="16.85546875" style="888" customWidth="1"/>
    <col min="14856" max="14856" width="51.28515625" style="888" customWidth="1"/>
    <col min="14857" max="15104" width="9.140625" style="888"/>
    <col min="15105" max="15105" width="16.85546875" style="888" customWidth="1"/>
    <col min="15106" max="15106" width="14.28515625" style="888" customWidth="1"/>
    <col min="15107" max="15107" width="19.5703125" style="888" customWidth="1"/>
    <col min="15108" max="15108" width="12.85546875" style="888" customWidth="1"/>
    <col min="15109" max="15111" width="16.85546875" style="888" customWidth="1"/>
    <col min="15112" max="15112" width="51.28515625" style="888" customWidth="1"/>
    <col min="15113" max="15360" width="9.140625" style="888"/>
    <col min="15361" max="15361" width="16.85546875" style="888" customWidth="1"/>
    <col min="15362" max="15362" width="14.28515625" style="888" customWidth="1"/>
    <col min="15363" max="15363" width="19.5703125" style="888" customWidth="1"/>
    <col min="15364" max="15364" width="12.85546875" style="888" customWidth="1"/>
    <col min="15365" max="15367" width="16.85546875" style="888" customWidth="1"/>
    <col min="15368" max="15368" width="51.28515625" style="888" customWidth="1"/>
    <col min="15369" max="15616" width="9.140625" style="888"/>
    <col min="15617" max="15617" width="16.85546875" style="888" customWidth="1"/>
    <col min="15618" max="15618" width="14.28515625" style="888" customWidth="1"/>
    <col min="15619" max="15619" width="19.5703125" style="888" customWidth="1"/>
    <col min="15620" max="15620" width="12.85546875" style="888" customWidth="1"/>
    <col min="15621" max="15623" width="16.85546875" style="888" customWidth="1"/>
    <col min="15624" max="15624" width="51.28515625" style="888" customWidth="1"/>
    <col min="15625" max="15872" width="9.140625" style="888"/>
    <col min="15873" max="15873" width="16.85546875" style="888" customWidth="1"/>
    <col min="15874" max="15874" width="14.28515625" style="888" customWidth="1"/>
    <col min="15875" max="15875" width="19.5703125" style="888" customWidth="1"/>
    <col min="15876" max="15876" width="12.85546875" style="888" customWidth="1"/>
    <col min="15877" max="15879" width="16.85546875" style="888" customWidth="1"/>
    <col min="15880" max="15880" width="51.28515625" style="888" customWidth="1"/>
    <col min="15881" max="16128" width="9.140625" style="888"/>
    <col min="16129" max="16129" width="16.85546875" style="888" customWidth="1"/>
    <col min="16130" max="16130" width="14.28515625" style="888" customWidth="1"/>
    <col min="16131" max="16131" width="19.5703125" style="888" customWidth="1"/>
    <col min="16132" max="16132" width="12.85546875" style="888" customWidth="1"/>
    <col min="16133" max="16135" width="16.85546875" style="888" customWidth="1"/>
    <col min="16136" max="16136" width="51.28515625" style="888" customWidth="1"/>
    <col min="16137" max="16384" width="9.140625" style="888"/>
  </cols>
  <sheetData>
    <row r="1" spans="1:8" ht="15.75" thickBot="1">
      <c r="A1" s="887" t="s">
        <v>161</v>
      </c>
      <c r="G1" s="889"/>
    </row>
    <row r="2" spans="1:8" ht="17.100000000000001" customHeight="1" thickBot="1">
      <c r="A2" s="1059" t="s">
        <v>162</v>
      </c>
      <c r="B2" s="1060"/>
      <c r="C2" s="890" t="s">
        <v>163</v>
      </c>
      <c r="D2" s="891" t="s">
        <v>164</v>
      </c>
      <c r="E2" s="1072" t="s">
        <v>165</v>
      </c>
      <c r="F2" s="1073"/>
      <c r="G2" s="889"/>
    </row>
    <row r="3" spans="1:8" ht="17.100000000000001" customHeight="1" thickBot="1">
      <c r="A3" s="1059" t="s">
        <v>166</v>
      </c>
      <c r="B3" s="1060"/>
      <c r="C3" s="1074" t="s">
        <v>167</v>
      </c>
      <c r="D3" s="1075"/>
      <c r="E3" s="1075"/>
      <c r="F3" s="1076"/>
      <c r="G3" s="889"/>
    </row>
    <row r="4" spans="1:8" ht="17.100000000000001" customHeight="1" thickBot="1">
      <c r="A4" s="1077" t="s">
        <v>168</v>
      </c>
      <c r="B4" s="1078"/>
      <c r="C4" s="1074" t="s">
        <v>169</v>
      </c>
      <c r="D4" s="1079"/>
      <c r="E4" s="1079"/>
      <c r="F4" s="1080"/>
      <c r="G4" s="889"/>
    </row>
    <row r="5" spans="1:8" ht="17.100000000000001" customHeight="1" thickBot="1">
      <c r="A5" s="1057" t="s">
        <v>170</v>
      </c>
      <c r="B5" s="1058"/>
      <c r="C5" s="892" t="s">
        <v>171</v>
      </c>
      <c r="D5" s="893" t="s">
        <v>172</v>
      </c>
      <c r="E5" s="894" t="s">
        <v>173</v>
      </c>
      <c r="F5" s="895"/>
      <c r="G5" s="889"/>
    </row>
    <row r="6" spans="1:8" ht="17.100000000000001" customHeight="1" thickBot="1">
      <c r="A6" s="1059" t="s">
        <v>174</v>
      </c>
      <c r="B6" s="1060"/>
      <c r="C6" s="896" t="s">
        <v>175</v>
      </c>
      <c r="D6" s="897"/>
      <c r="E6" s="897"/>
      <c r="F6" s="898"/>
      <c r="G6" s="889"/>
    </row>
    <row r="7" spans="1:8" ht="15">
      <c r="A7" s="899"/>
      <c r="B7" s="900"/>
      <c r="C7" s="900"/>
      <c r="D7" s="900"/>
      <c r="G7" s="889"/>
    </row>
    <row r="8" spans="1:8" ht="15.75" thickBot="1">
      <c r="A8" s="901" t="s">
        <v>176</v>
      </c>
      <c r="B8" s="900"/>
      <c r="C8" s="900"/>
      <c r="D8" s="900"/>
      <c r="G8" s="889"/>
    </row>
    <row r="9" spans="1:8" ht="20.25" customHeight="1" thickBot="1">
      <c r="A9" s="1061" t="s">
        <v>200</v>
      </c>
      <c r="B9" s="1062"/>
      <c r="C9" s="1062"/>
      <c r="D9" s="1063"/>
      <c r="G9" s="889"/>
    </row>
    <row r="10" spans="1:8" ht="15">
      <c r="A10" s="901"/>
      <c r="B10" s="900"/>
      <c r="C10" s="900"/>
      <c r="D10" s="900"/>
      <c r="G10" s="889"/>
    </row>
    <row r="11" spans="1:8" ht="15" hidden="1">
      <c r="A11" s="901" t="s">
        <v>177</v>
      </c>
      <c r="B11" s="900"/>
      <c r="C11" s="900"/>
      <c r="D11" s="900"/>
      <c r="G11" s="889"/>
    </row>
    <row r="12" spans="1:8" ht="25.5" hidden="1" customHeight="1" thickBot="1">
      <c r="A12" s="902" t="s">
        <v>178</v>
      </c>
      <c r="B12" s="1064" t="s">
        <v>179</v>
      </c>
      <c r="C12" s="1065"/>
      <c r="D12" s="1065"/>
      <c r="E12" s="1065"/>
      <c r="F12" s="1065"/>
      <c r="G12" s="1065"/>
      <c r="H12" s="1066"/>
    </row>
    <row r="13" spans="1:8" ht="15">
      <c r="A13" s="887"/>
      <c r="G13" s="889"/>
    </row>
    <row r="14" spans="1:8" ht="15.75" thickBot="1">
      <c r="A14" s="887" t="s">
        <v>180</v>
      </c>
      <c r="G14" s="889"/>
    </row>
    <row r="15" spans="1:8">
      <c r="A15" s="903" t="s">
        <v>181</v>
      </c>
      <c r="B15" s="904"/>
      <c r="C15" s="905" t="s">
        <v>182</v>
      </c>
      <c r="D15" s="906"/>
      <c r="E15" s="906"/>
      <c r="F15" s="906"/>
      <c r="G15" s="906"/>
      <c r="H15" s="907"/>
    </row>
    <row r="16" spans="1:8">
      <c r="A16" s="1067" t="s">
        <v>183</v>
      </c>
      <c r="B16" s="1068"/>
      <c r="C16" s="1068"/>
      <c r="D16" s="1068"/>
      <c r="E16" s="1068"/>
      <c r="F16" s="1068"/>
      <c r="G16" s="1068"/>
      <c r="H16" s="1069"/>
    </row>
    <row r="17" spans="1:8">
      <c r="A17" s="1067"/>
      <c r="B17" s="1068"/>
      <c r="C17" s="1068"/>
      <c r="D17" s="1068"/>
      <c r="E17" s="1068"/>
      <c r="F17" s="1068"/>
      <c r="G17" s="1068"/>
      <c r="H17" s="1069"/>
    </row>
    <row r="18" spans="1:8">
      <c r="A18" s="1067"/>
      <c r="B18" s="1068"/>
      <c r="C18" s="1068"/>
      <c r="D18" s="1068"/>
      <c r="E18" s="1068"/>
      <c r="F18" s="1068"/>
      <c r="G18" s="1068"/>
      <c r="H18" s="1069"/>
    </row>
    <row r="19" spans="1:8">
      <c r="A19" s="1070" t="s">
        <v>184</v>
      </c>
      <c r="B19" s="1071"/>
      <c r="C19" s="1071"/>
      <c r="D19" s="1071"/>
      <c r="E19" s="1071"/>
      <c r="F19" s="1071"/>
      <c r="G19" s="1071"/>
      <c r="H19" s="908"/>
    </row>
    <row r="20" spans="1:8" ht="15.75" customHeight="1" thickBot="1">
      <c r="A20" s="1049" t="s">
        <v>185</v>
      </c>
      <c r="B20" s="1050"/>
      <c r="C20" s="1050"/>
      <c r="D20" s="1050"/>
      <c r="E20" s="1050"/>
      <c r="F20" s="1050"/>
      <c r="G20" s="1050"/>
      <c r="H20" s="909"/>
    </row>
    <row r="21" spans="1:8" ht="15">
      <c r="A21" s="910"/>
      <c r="G21" s="889"/>
    </row>
    <row r="22" spans="1:8" ht="15.75" thickBot="1">
      <c r="A22" s="887" t="s">
        <v>186</v>
      </c>
      <c r="G22" s="889"/>
    </row>
    <row r="23" spans="1:8" ht="29.25" customHeight="1" thickBot="1">
      <c r="A23" s="1051" t="s">
        <v>187</v>
      </c>
      <c r="B23" s="1052"/>
      <c r="C23" s="1052"/>
      <c r="D23" s="1052"/>
      <c r="E23" s="1052"/>
      <c r="F23" s="1052"/>
      <c r="G23" s="1052"/>
      <c r="H23" s="1053"/>
    </row>
    <row r="24" spans="1:8" ht="15">
      <c r="A24" s="911"/>
      <c r="G24" s="889"/>
    </row>
    <row r="25" spans="1:8" ht="15.75" thickBot="1">
      <c r="A25" s="887" t="s">
        <v>188</v>
      </c>
      <c r="G25" s="889"/>
    </row>
    <row r="26" spans="1:8" ht="156" customHeight="1" thickBot="1">
      <c r="A26" s="1054" t="s">
        <v>189</v>
      </c>
      <c r="B26" s="1055"/>
      <c r="C26" s="1055"/>
      <c r="D26" s="1055"/>
      <c r="E26" s="1055"/>
      <c r="F26" s="1055"/>
      <c r="G26" s="1055"/>
      <c r="H26" s="1056"/>
    </row>
  </sheetData>
  <mergeCells count="15">
    <mergeCell ref="A2:B2"/>
    <mergeCell ref="E2:F2"/>
    <mergeCell ref="A3:B3"/>
    <mergeCell ref="C3:F3"/>
    <mergeCell ref="A4:B4"/>
    <mergeCell ref="C4:F4"/>
    <mergeCell ref="A20:G20"/>
    <mergeCell ref="A23:H23"/>
    <mergeCell ref="A26:H26"/>
    <mergeCell ref="A5:B5"/>
    <mergeCell ref="A6:B6"/>
    <mergeCell ref="A9:D9"/>
    <mergeCell ref="B12:H12"/>
    <mergeCell ref="A16:H18"/>
    <mergeCell ref="A19:G19"/>
  </mergeCells>
  <hyperlinks>
    <hyperlink ref="C6" r:id="rId1"/>
    <hyperlink ref="C15" r:id="rId2"/>
    <hyperlink ref="C15:H15" r:id="rId3" display="http://www.estadisticas.gobierno.pr/iepr/Inventario/tabid/186/ctl/view_detail/mid/775/report_id/305d4ed8-9913-4b0a-8ff8-a09e36ea92a3/Default.aspx"/>
  </hyperlinks>
  <pageMargins left="0.7" right="0.7" top="0.75" bottom="0.75" header="0.3" footer="0.3"/>
  <pageSetup scale="79" orientation="landscape" r:id="rId4"/>
</worksheet>
</file>

<file path=xl/worksheets/sheet14.xml><?xml version="1.0" encoding="utf-8"?>
<worksheet xmlns="http://schemas.openxmlformats.org/spreadsheetml/2006/main" xmlns:r="http://schemas.openxmlformats.org/officeDocument/2006/relationships">
  <dimension ref="A1:A13"/>
  <sheetViews>
    <sheetView workbookViewId="0">
      <selection activeCell="A14" sqref="A14"/>
    </sheetView>
  </sheetViews>
  <sheetFormatPr defaultRowHeight="12.75"/>
  <cols>
    <col min="1" max="1" width="109.5703125" customWidth="1"/>
  </cols>
  <sheetData>
    <row r="1" spans="1:1" ht="19.5" thickTop="1" thickBot="1">
      <c r="A1" s="912" t="s">
        <v>190</v>
      </c>
    </row>
    <row r="2" spans="1:1" ht="16.5" thickTop="1">
      <c r="A2" s="913"/>
    </row>
    <row r="3" spans="1:1" ht="15">
      <c r="A3" s="914"/>
    </row>
    <row r="4" spans="1:1" ht="43.5" customHeight="1">
      <c r="A4" s="914" t="s">
        <v>191</v>
      </c>
    </row>
    <row r="5" spans="1:1" ht="30">
      <c r="A5" s="914" t="s">
        <v>192</v>
      </c>
    </row>
    <row r="6" spans="1:1" ht="30">
      <c r="A6" s="914" t="s">
        <v>193</v>
      </c>
    </row>
    <row r="7" spans="1:1" ht="30">
      <c r="A7" s="914" t="s">
        <v>194</v>
      </c>
    </row>
    <row r="8" spans="1:1" ht="30">
      <c r="A8" s="914" t="s">
        <v>195</v>
      </c>
    </row>
    <row r="9" spans="1:1" ht="30">
      <c r="A9" s="914" t="s">
        <v>196</v>
      </c>
    </row>
    <row r="10" spans="1:1" ht="33" customHeight="1">
      <c r="A10" s="914" t="s">
        <v>197</v>
      </c>
    </row>
    <row r="11" spans="1:1" ht="45">
      <c r="A11" s="914" t="s">
        <v>198</v>
      </c>
    </row>
    <row r="12" spans="1:1" ht="30">
      <c r="A12" s="915" t="s">
        <v>199</v>
      </c>
    </row>
    <row r="13" spans="1:1" ht="15.75">
      <c r="A13" s="91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SUMMARY DASHBOARD</vt:lpstr>
      <vt:lpstr>REG+OCC BY CLASS FEBRUARY 2014</vt:lpstr>
      <vt:lpstr>REG+OCC BY CLASS FY 2013-2014</vt:lpstr>
      <vt:lpstr>REG+OCC BY CLASS CY 2014</vt:lpstr>
      <vt:lpstr>REG+OCC BY REGION FEBRUARY 2014</vt:lpstr>
      <vt:lpstr>REG+OCC BY REGION FY 2013-2014</vt:lpstr>
      <vt:lpstr>REG+OCC BY REGION CY 2014</vt:lpstr>
      <vt:lpstr>ARR$ FEBRUARY 2014</vt:lpstr>
      <vt:lpstr>ARR$ BY REGION FY 13-14</vt:lpstr>
      <vt:lpstr>ARR$ BY AREA FY 13-14</vt:lpstr>
      <vt:lpstr>ARR$ BY REGION CY 2014</vt:lpstr>
      <vt:lpstr>ARR$ BY AREA CY 2014</vt:lpstr>
      <vt:lpstr>CONTACTO</vt:lpstr>
      <vt:lpstr>GLOSSARY</vt:lpstr>
      <vt:lpstr>'ARR$ BY AREA CY 2014'!Print_Area</vt:lpstr>
      <vt:lpstr>'ARR$ BY AREA FY 13-14'!Print_Area</vt:lpstr>
      <vt:lpstr>'ARR$ BY REGION CY 2014'!Print_Area</vt:lpstr>
      <vt:lpstr>'ARR$ BY REGION FY 13-14'!Print_Area</vt:lpstr>
      <vt:lpstr>'REG+OCC BY CLASS FEBRUARY 2014'!Print_Area</vt:lpstr>
      <vt:lpstr>'SUMMARY DASHBOARD'!Print_Area</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J. Acobis</dc:creator>
  <cp:lastModifiedBy>Carlos J. Acobis</cp:lastModifiedBy>
  <dcterms:created xsi:type="dcterms:W3CDTF">2014-06-02T15:01:41Z</dcterms:created>
  <dcterms:modified xsi:type="dcterms:W3CDTF">2014-06-11T15:41:38Z</dcterms:modified>
</cp:coreProperties>
</file>